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6380" windowHeight="8070"/>
  </bookViews>
  <sheets>
    <sheet name="@" sheetId="1" r:id="rId1"/>
  </sheets>
  <definedNames>
    <definedName name="Excel_BuiltIn__FilterDatabase_1">'@'!$A$4:$AS$575</definedName>
    <definedName name="Excel_BuiltIn_Print_Area_1">'@'!$A$1:$E$575</definedName>
    <definedName name="Excel_BuiltIn_Print_Area_2">"$#REF!.$A$1:$D$60"</definedName>
    <definedName name="Excel_BuiltIn_Print_Titles_1">'@'!$1:$4</definedName>
    <definedName name="_xlnm.Print_Titles" localSheetId="0">'@'!$6:$8</definedName>
    <definedName name="_xlnm.Print_Area" localSheetId="0">'@'!$A$1:$J$178</definedName>
  </definedNames>
  <calcPr calcId="145621"/>
</workbook>
</file>

<file path=xl/calcChain.xml><?xml version="1.0" encoding="utf-8"?>
<calcChain xmlns="http://schemas.openxmlformats.org/spreadsheetml/2006/main">
  <c r="G11" i="1" l="1"/>
  <c r="G27" i="1"/>
  <c r="I107" i="1" l="1"/>
  <c r="G107" i="1"/>
  <c r="J107" i="1" l="1"/>
  <c r="I11" i="1"/>
  <c r="I19" i="1"/>
  <c r="G19" i="1"/>
  <c r="G134" i="1"/>
  <c r="J134" i="1" s="1"/>
  <c r="I109" i="1"/>
  <c r="G109" i="1"/>
  <c r="I108" i="1"/>
  <c r="G108" i="1"/>
  <c r="I106" i="1"/>
  <c r="G106" i="1"/>
  <c r="I121" i="1"/>
  <c r="G121" i="1"/>
  <c r="J121" i="1" l="1"/>
  <c r="J108" i="1"/>
  <c r="J109" i="1"/>
  <c r="J19" i="1"/>
  <c r="J106" i="1"/>
  <c r="I120" i="1"/>
  <c r="G120" i="1"/>
  <c r="I137" i="1"/>
  <c r="G137" i="1"/>
  <c r="I127" i="1"/>
  <c r="J127" i="1" s="1"/>
  <c r="I126" i="1"/>
  <c r="J126" i="1" s="1"/>
  <c r="I118" i="1"/>
  <c r="G118" i="1"/>
  <c r="I117" i="1"/>
  <c r="G117" i="1"/>
  <c r="I119" i="1"/>
  <c r="G119" i="1"/>
  <c r="I122" i="1"/>
  <c r="G122" i="1"/>
  <c r="I95" i="1"/>
  <c r="G98" i="1"/>
  <c r="J98" i="1" s="1"/>
  <c r="G97" i="1"/>
  <c r="J97" i="1" s="1"/>
  <c r="G96" i="1"/>
  <c r="J96" i="1" s="1"/>
  <c r="G95" i="1"/>
  <c r="J119" i="1" l="1"/>
  <c r="J118" i="1"/>
  <c r="J137" i="1"/>
  <c r="J120" i="1"/>
  <c r="J117" i="1"/>
  <c r="J122" i="1"/>
  <c r="J95" i="1"/>
  <c r="I157" i="1" l="1"/>
  <c r="I156" i="1"/>
  <c r="J156" i="1" s="1"/>
  <c r="I132" i="1"/>
  <c r="G132" i="1"/>
  <c r="I131" i="1"/>
  <c r="G131" i="1"/>
  <c r="I130" i="1"/>
  <c r="G130" i="1"/>
  <c r="I64" i="1"/>
  <c r="G64" i="1"/>
  <c r="J157" i="1" l="1"/>
  <c r="J131" i="1"/>
  <c r="J132" i="1"/>
  <c r="J130" i="1"/>
  <c r="J64" i="1"/>
  <c r="I35" i="1"/>
  <c r="G35" i="1"/>
  <c r="J35" i="1" l="1"/>
  <c r="I172" i="1" l="1"/>
  <c r="J172" i="1" s="1"/>
  <c r="I163" i="1"/>
  <c r="I162" i="1"/>
  <c r="J162" i="1" s="1"/>
  <c r="I161" i="1"/>
  <c r="J161" i="1" l="1"/>
  <c r="J163" i="1"/>
  <c r="G31" i="1" l="1"/>
  <c r="J31" i="1" s="1"/>
  <c r="I30" i="1"/>
  <c r="G30" i="1"/>
  <c r="I27" i="1"/>
  <c r="E12" i="1"/>
  <c r="I26" i="1"/>
  <c r="G26" i="1"/>
  <c r="I25" i="1"/>
  <c r="G25" i="1"/>
  <c r="E16" i="1"/>
  <c r="J26" i="1" l="1"/>
  <c r="J30" i="1"/>
  <c r="J27" i="1"/>
  <c r="J11" i="1"/>
  <c r="J25" i="1"/>
  <c r="I124" i="1"/>
  <c r="G124" i="1"/>
  <c r="I123" i="1"/>
  <c r="G123" i="1"/>
  <c r="J124" i="1" l="1"/>
  <c r="J123" i="1"/>
  <c r="I69" i="1"/>
  <c r="G69" i="1"/>
  <c r="I68" i="1"/>
  <c r="G68" i="1"/>
  <c r="I143" i="1"/>
  <c r="I142" i="1"/>
  <c r="I116" i="1"/>
  <c r="G116" i="1"/>
  <c r="I94" i="1"/>
  <c r="G94" i="1"/>
  <c r="I102" i="1"/>
  <c r="G102" i="1"/>
  <c r="I57" i="1"/>
  <c r="I56" i="1"/>
  <c r="I55" i="1"/>
  <c r="I54" i="1"/>
  <c r="I53" i="1"/>
  <c r="I52" i="1"/>
  <c r="I46" i="1"/>
  <c r="I45" i="1"/>
  <c r="I44" i="1"/>
  <c r="I43" i="1"/>
  <c r="I41" i="1"/>
  <c r="I39" i="1"/>
  <c r="I38" i="1"/>
  <c r="I36" i="1"/>
  <c r="I34" i="1"/>
  <c r="I22" i="1"/>
  <c r="I14" i="1"/>
  <c r="I13" i="1"/>
  <c r="G57" i="1"/>
  <c r="G56" i="1"/>
  <c r="G55" i="1"/>
  <c r="G54" i="1"/>
  <c r="G53" i="1"/>
  <c r="G52" i="1"/>
  <c r="G50" i="1"/>
  <c r="G49" i="1"/>
  <c r="G46" i="1"/>
  <c r="G45" i="1"/>
  <c r="G44" i="1"/>
  <c r="G43" i="1"/>
  <c r="G41" i="1"/>
  <c r="G39" i="1"/>
  <c r="G38" i="1"/>
  <c r="G36" i="1"/>
  <c r="G34" i="1"/>
  <c r="G22" i="1"/>
  <c r="I16" i="1"/>
  <c r="J69" i="1" l="1"/>
  <c r="J68" i="1"/>
  <c r="J116" i="1"/>
  <c r="J94" i="1"/>
  <c r="J102" i="1"/>
  <c r="J13" i="1"/>
  <c r="J46" i="1"/>
  <c r="J53" i="1"/>
  <c r="J56" i="1"/>
  <c r="J36" i="1"/>
  <c r="J22" i="1"/>
  <c r="J39" i="1"/>
  <c r="J44" i="1"/>
  <c r="J50" i="1"/>
  <c r="J14" i="1"/>
  <c r="J34" i="1"/>
  <c r="J41" i="1"/>
  <c r="J45" i="1"/>
  <c r="J52" i="1"/>
  <c r="J55" i="1"/>
  <c r="J16" i="1"/>
  <c r="J38" i="1"/>
  <c r="J43" i="1"/>
  <c r="J49" i="1"/>
  <c r="J54" i="1"/>
  <c r="J57" i="1"/>
  <c r="I174" i="1" l="1"/>
  <c r="J174" i="1" l="1"/>
  <c r="I80" i="1" l="1"/>
  <c r="G80" i="1"/>
  <c r="I76" i="1"/>
  <c r="G76" i="1"/>
  <c r="I75" i="1"/>
  <c r="G75" i="1"/>
  <c r="I74" i="1"/>
  <c r="G74" i="1"/>
  <c r="J75" i="1" l="1"/>
  <c r="J80" i="1"/>
  <c r="J76" i="1"/>
  <c r="J74" i="1"/>
  <c r="I67" i="1"/>
  <c r="G67" i="1"/>
  <c r="I72" i="1"/>
  <c r="G72" i="1"/>
  <c r="J72" i="1" l="1"/>
  <c r="J67" i="1"/>
  <c r="G143" i="1" l="1"/>
  <c r="J143" i="1" s="1"/>
  <c r="G142" i="1"/>
  <c r="J142" i="1" s="1"/>
  <c r="G141" i="1"/>
  <c r="I141" i="1" l="1"/>
  <c r="J141" i="1" s="1"/>
  <c r="I133" i="1" l="1"/>
  <c r="G133" i="1"/>
  <c r="I129" i="1"/>
  <c r="G129" i="1"/>
  <c r="I113" i="1"/>
  <c r="G113" i="1"/>
  <c r="I112" i="1"/>
  <c r="G112" i="1"/>
  <c r="I104" i="1"/>
  <c r="G104" i="1"/>
  <c r="I103" i="1"/>
  <c r="G103" i="1"/>
  <c r="I101" i="1"/>
  <c r="G101" i="1"/>
  <c r="I100" i="1"/>
  <c r="G100" i="1"/>
  <c r="J113" i="1" l="1"/>
  <c r="J100" i="1"/>
  <c r="J112" i="1"/>
  <c r="J129" i="1"/>
  <c r="J133" i="1"/>
  <c r="J101" i="1"/>
  <c r="J104" i="1"/>
  <c r="J103" i="1"/>
  <c r="I92" i="1"/>
  <c r="G92" i="1"/>
  <c r="I91" i="1"/>
  <c r="G91" i="1"/>
  <c r="J92" i="1" l="1"/>
  <c r="J91" i="1"/>
  <c r="C86" i="1" l="1"/>
  <c r="I84" i="1"/>
  <c r="G84" i="1"/>
  <c r="I83" i="1"/>
  <c r="G83" i="1"/>
  <c r="I81" i="1"/>
  <c r="G81" i="1"/>
  <c r="I79" i="1"/>
  <c r="G79" i="1"/>
  <c r="I78" i="1"/>
  <c r="G78" i="1"/>
  <c r="I71" i="1"/>
  <c r="G71" i="1"/>
  <c r="J71" i="1" l="1"/>
  <c r="J78" i="1"/>
  <c r="J79" i="1"/>
  <c r="J81" i="1"/>
  <c r="J83" i="1"/>
  <c r="J84" i="1"/>
  <c r="J86" i="1" l="1"/>
  <c r="C59" i="1"/>
  <c r="E17" i="1"/>
  <c r="I10" i="1"/>
  <c r="G10" i="1"/>
  <c r="I12" i="1" l="1"/>
  <c r="G12" i="1"/>
  <c r="I17" i="1"/>
  <c r="J10" i="1"/>
  <c r="J17" i="1" l="1"/>
  <c r="J12" i="1"/>
  <c r="I170" i="1"/>
  <c r="I167" i="1"/>
  <c r="I166" i="1"/>
  <c r="I165" i="1"/>
  <c r="I164" i="1"/>
  <c r="I160" i="1"/>
  <c r="I158" i="1"/>
  <c r="G159" i="1"/>
  <c r="I147" i="1"/>
  <c r="G147" i="1"/>
  <c r="I145" i="1"/>
  <c r="I139" i="1"/>
  <c r="I138" i="1"/>
  <c r="I136" i="1"/>
  <c r="G145" i="1"/>
  <c r="G139" i="1"/>
  <c r="G138" i="1"/>
  <c r="G136" i="1"/>
  <c r="J59" i="1" l="1"/>
  <c r="J158" i="1"/>
  <c r="J160" i="1"/>
  <c r="J165" i="1"/>
  <c r="J167" i="1"/>
  <c r="J170" i="1"/>
  <c r="J159" i="1"/>
  <c r="J164" i="1"/>
  <c r="J166" i="1"/>
  <c r="J176" i="1" l="1"/>
  <c r="C176" i="1"/>
  <c r="J147" i="1"/>
  <c r="J145" i="1"/>
  <c r="J139" i="1"/>
  <c r="J138" i="1"/>
  <c r="J136" i="1"/>
  <c r="C150" i="1" l="1"/>
  <c r="I148" i="1"/>
  <c r="G148" i="1"/>
  <c r="J148" i="1" l="1"/>
  <c r="I114" i="1" l="1"/>
  <c r="G114" i="1"/>
  <c r="J114" i="1" l="1"/>
  <c r="J150" i="1" l="1"/>
  <c r="J178" i="1" s="1"/>
</calcChain>
</file>

<file path=xl/sharedStrings.xml><?xml version="1.0" encoding="utf-8"?>
<sst xmlns="http://schemas.openxmlformats.org/spreadsheetml/2006/main" count="262" uniqueCount="150">
  <si>
    <t>Typ výrobku</t>
  </si>
  <si>
    <t>Popis</t>
  </si>
  <si>
    <t>mj</t>
  </si>
  <si>
    <t>ks</t>
  </si>
  <si>
    <t>m</t>
  </si>
  <si>
    <t>kpl</t>
  </si>
  <si>
    <t>protipožární povlak, bal  = 6kg</t>
  </si>
  <si>
    <t>bal</t>
  </si>
  <si>
    <t>zpěňující protipožární tmel (kartuš)</t>
  </si>
  <si>
    <t>desky z minerální plsti 140kg/m3</t>
  </si>
  <si>
    <t>identifikační štítky</t>
  </si>
  <si>
    <t>hod</t>
  </si>
  <si>
    <t>revize</t>
  </si>
  <si>
    <t>zkušební provoz</t>
  </si>
  <si>
    <t>zaškolení obsluhy</t>
  </si>
  <si>
    <t>Celkem bez DPH</t>
  </si>
  <si>
    <t>m3</t>
  </si>
  <si>
    <t>Ostatní: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</si>
  <si>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</si>
  <si>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dopravné</t>
  </si>
  <si>
    <t>montáž celkem</t>
  </si>
  <si>
    <t>celkem dodávka + montáž</t>
  </si>
  <si>
    <t>cena dodávky/j</t>
  </si>
  <si>
    <t>dodávka celkem</t>
  </si>
  <si>
    <t>cena montáže/j</t>
  </si>
  <si>
    <t>značení trasy vedení</t>
  </si>
  <si>
    <t>drobný montážní materiál</t>
  </si>
  <si>
    <t>koordinace s ostatními profesemi</t>
  </si>
  <si>
    <t>Zásuvky:</t>
  </si>
  <si>
    <t>Aktivní prvky:</t>
  </si>
  <si>
    <t>Kabeláž:</t>
  </si>
  <si>
    <t>Trasy:</t>
  </si>
  <si>
    <t>Příchytka na trubku</t>
  </si>
  <si>
    <t>Měření metalických datových segmentů</t>
  </si>
  <si>
    <t>Celkem za</t>
  </si>
  <si>
    <t>Měření optického vlákna včetně vypracování protokolu</t>
  </si>
  <si>
    <t>vl</t>
  </si>
  <si>
    <t>Měření:</t>
  </si>
  <si>
    <t>Hlásiče:</t>
  </si>
  <si>
    <t>sokl hlásiče v základní verzi</t>
  </si>
  <si>
    <t>uvedení hlásiče do provozu</t>
  </si>
  <si>
    <t>odzkoušení hlásiče</t>
  </si>
  <si>
    <t>Sirény:</t>
  </si>
  <si>
    <t>Zdroje:</t>
  </si>
  <si>
    <t>Kabelové rozvody:</t>
  </si>
  <si>
    <t>příchytka pro kabely (nepožární), vč. hmoždinky a šroubu</t>
  </si>
  <si>
    <t>krabicová rozvodka pro zachování funkčnosti kabelového rozvodu při požáru</t>
  </si>
  <si>
    <t>provozní kniha</t>
  </si>
  <si>
    <t>testovací aerosol</t>
  </si>
  <si>
    <t>odzkoušení návazných zařízení</t>
  </si>
  <si>
    <t>naprogramování systému EPS</t>
  </si>
  <si>
    <t>Díl. 1 Elektrická požární signalizace (EPS)</t>
  </si>
  <si>
    <t>Detektory:</t>
  </si>
  <si>
    <t>Flexibilní kabel stíněný 6x0.5</t>
  </si>
  <si>
    <t>krabicová rozvodka z plastu včetně svorkovnice</t>
  </si>
  <si>
    <t>množství</t>
  </si>
  <si>
    <t>revize EPS</t>
  </si>
  <si>
    <t>multifunkční siréna 18-28V DC, 103dB červená</t>
  </si>
  <si>
    <t>Vyvazovací panel horizontální 1U</t>
  </si>
  <si>
    <t>Patchpanel pro 24xRJ45, 1U, cat.6</t>
  </si>
  <si>
    <t>Montážní sada M5 pro 19" komponenty</t>
  </si>
  <si>
    <t>Drobný montážní a instalační materiál celkem</t>
  </si>
  <si>
    <t>Přípojné a rozvaděčové šňůry:</t>
  </si>
  <si>
    <t>Krabice instalační KU68 pod omítkou</t>
  </si>
  <si>
    <t>Krabice spojovací KO97 s víčkem pod omítkou</t>
  </si>
  <si>
    <t>Akumulátor 12V/24 Ah, rozměry 177x166x125 mm, hmotnost 8,2 kg</t>
  </si>
  <si>
    <t>Expander pro DM, 8 dvojitě vyvážených vstupů, 1 reléový výstup 30V/2A, tamper kontakt, plechový box na povrch</t>
  </si>
  <si>
    <t>PIR detektor, dosah 15,2x18,3 m, více úrovňové zpracování signálu MLP, výměnné čočky (L2 - čočka závora 24x3,2m, L3 - čočka stěna 15x1,3m, L4 - čočka zvířata 15,2x18,3), odolný proti VF rušení, odnímatelný kloubový držák, odběr 20mA, rozměry 90 x 62 x 48mm</t>
  </si>
  <si>
    <t>H05VV-F 2x1.5</t>
  </si>
  <si>
    <t>PPV</t>
  </si>
  <si>
    <t>Rozšíření administrativních prostor pro podporu intenzivního rozvoje vědecké činnosti</t>
  </si>
  <si>
    <t>konfigurace stávající ústředny EPS</t>
  </si>
  <si>
    <t>Optickokouřový hlásič kompatibilní se stáv.ústřednou EPS</t>
  </si>
  <si>
    <t xml:space="preserve">kabel pro hl.linku J-Y(ST)Y 1x2x0,8 </t>
  </si>
  <si>
    <t>8135 PO</t>
  </si>
  <si>
    <t>Demontáž stávajícího hlásiče</t>
  </si>
  <si>
    <t>Opětovná montáž stávajícího hlásiče</t>
  </si>
  <si>
    <t>Datová zásuvka UTP 2xRJ45 Cat.6 pod omítku, design swing šedá komplet (keystone,maska nosná, kryt).</t>
  </si>
  <si>
    <t>Datová zásuvka UTP 1xRJ45 Cat.6 na povrch, komplet.</t>
  </si>
  <si>
    <t>Rozváděč:</t>
  </si>
  <si>
    <t>Patchkabel RJ45-RJ45, délka 1m, UTP cat.6</t>
  </si>
  <si>
    <t>Patchkabel RJ45-RJ45, délka 2m, UTP cat.6</t>
  </si>
  <si>
    <t>Patchkabel RJ45-RJ45, délka 3m, UTP cat.6</t>
  </si>
  <si>
    <t>celoplechový žlab 125x100mm, vč. stropních závěsů, tvarovek, spojovacího  a úchytového materiálu a víka</t>
  </si>
  <si>
    <t>Krabice rozvodná KO125 pod omítkou</t>
  </si>
  <si>
    <t>Optický kabel SM, 12 vláken FO 9/125um, SM</t>
  </si>
  <si>
    <t>Díl. 4 Ostatní</t>
  </si>
  <si>
    <t>Díl. 2 Poplachový zabezpečovací a tísňový systém (PZTS)</t>
  </si>
  <si>
    <t>Koncentrátory:</t>
  </si>
  <si>
    <t>Demontáž stávajícího koncentrátoru</t>
  </si>
  <si>
    <t>Opětovná montáž stávajícího koncentrátoru</t>
  </si>
  <si>
    <t>Systémový záložní impulsní zdroj , 13,8 V/5 A, monitorování 14 por.stavů, v boxu pro bat.12 V/65 Ah, tamper kontakt</t>
  </si>
  <si>
    <t>PIR detektor venkovní , záclonová charakteristika</t>
  </si>
  <si>
    <t>FTP kabel cat.5E, 4x2x0,5mm, izolace PVC, uložení v trubce, ve žlabu</t>
  </si>
  <si>
    <t>Díl. 3 Universální kabelážní systém (UKS)</t>
  </si>
  <si>
    <t>nástěnný/kloubový držák pro detektory</t>
  </si>
  <si>
    <t xml:space="preserve">Centrum výzkumu globální změny AV ČR, v.v.i., Bělidla 986/4a, 603 00 Brno (budova A)
</t>
  </si>
  <si>
    <r>
      <t xml:space="preserve">část : d.1.4.8 </t>
    </r>
    <r>
      <rPr>
        <b/>
        <sz val="14"/>
        <color rgb="FFFF0000"/>
        <rFont val="Century Gothic"/>
        <family val="2"/>
        <charset val="238"/>
      </rPr>
      <t>zařízení slaboproudé elektrotechniky</t>
    </r>
  </si>
  <si>
    <t>Magnety:</t>
  </si>
  <si>
    <t>požární konzole s elektromagnetem pro jednokřídlé dveře do 200 kg, max.šířka křídla do 1600mm, výška do 3000mm</t>
  </si>
  <si>
    <t>Dveřní zavírač s kluzným raménkem</t>
  </si>
  <si>
    <t>Tlačítko pro uvolnění magnetu barva zelená</t>
  </si>
  <si>
    <t>Spínaný zálohovaný zdroj 24Vss v krytu, max. proud do zátěže 2A, inteligentní dobíjení baterií, min. vnitřní Aku 2x 2,9Ah, max. vnitřní i vnější Aku 2x 17Ah, IP30, -10°C až +40°C, 9kg, Š405 x V426 x H82 (mm), certifikáty 0786-CPD-20787 a VdS G209142</t>
  </si>
  <si>
    <t>AKU 12V/17Ah se šroubovými svorkami M5 a životností až 5 let, VdS</t>
  </si>
  <si>
    <t>rozebrání a zapravení SDK podhledu</t>
  </si>
  <si>
    <t>stavební přípomoce - průrazy,zhotovení prostupů</t>
  </si>
  <si>
    <t>vysekání a zapravení drážky vel.drážky 10x5cm</t>
  </si>
  <si>
    <t>vysekání a zapravení drážky vel..drážky 30x5cm</t>
  </si>
  <si>
    <t>přesun hmot</t>
  </si>
  <si>
    <t>P90-R,B2ca,d0,s1, 2x2x0,8</t>
  </si>
  <si>
    <t>kabel s funkční schopností při požáru, min. P90-R, třída reakce na oheň  B2ca,d0,s1</t>
  </si>
  <si>
    <t>kovová příchytka s funkční integritou při požáru min.P-90R
- horizontální trasa</t>
  </si>
  <si>
    <t>kabel CYKY 2x1,5</t>
  </si>
  <si>
    <t>Klávesnice:</t>
  </si>
  <si>
    <t>Datový kabel UTP 4x2x0,5 Cat.6, izolace LSOH, vč.prořezu</t>
  </si>
  <si>
    <t>Datový kabel UTP 4x2x0,5 Cat.6, outdoor</t>
  </si>
  <si>
    <t>CYKY 2x1.5</t>
  </si>
  <si>
    <t>Výkop kabel.rýhy š.35cm, hl.70cm, zem.tř.3, kabelové lože z písk.lože 10cm, zához rýhy</t>
  </si>
  <si>
    <t>Demontáž stáv.obkladu na budově B, opětovná montáž</t>
  </si>
  <si>
    <t>Napájecí panel 19", 5x UTE zásuvka 230V, přepěťová ochrana, vypínač</t>
  </si>
  <si>
    <t>19" rozvaděč stojanový skříň hl.600xš.600 42U, prosklené dveře, zadní dělený panel s kabelovým vstupem osazeným záslepkou</t>
  </si>
  <si>
    <t>Modulární podstavec pro datové rozvaděče 600x600 mm kompletní, s filtrem, výška 100mm</t>
  </si>
  <si>
    <t>Ventilační jednotka s instačním rámem pro rack 600x600 s možností instalace do horního nebo spodního dílu rozvaděče, 4 ventilátory</t>
  </si>
  <si>
    <r>
      <rPr>
        <b/>
        <sz val="10"/>
        <rFont val="Century Gothic"/>
        <family val="2"/>
        <charset val="238"/>
      </rPr>
      <t>Switch 4204-44G-4SFP</t>
    </r>
    <r>
      <rPr>
        <sz val="10"/>
        <rFont val="Century Gothic"/>
        <family val="2"/>
        <charset val="238"/>
      </rPr>
      <t xml:space="preserve"> 
1 HP 24-port Gig-T vl Module (J8768A)
1 HP 20-port Gig-T / 4-port SFP vl Module (J9033A)
Ports
2 open module slots
44 autosensing 10/100/1000 ports (IEEE 802.3 Type 10Base-T, IEEE 802.3u Type 100Base-TX, IEEE 802.3ab Type 1000Base-T); Media Type: Auto-MDIX; Duplex: 10Base-T/100Base-TX: half or full; 1000Base-T: full only
4 open mini-GBIC (SFP) slots
Supports a maximum of 48 autosensing 10/100 ports or 92 autosensing 10/100/1000 ports or 12 mini-GBICs or 2 10-GbE ports, or a combination
Management
IMC - Intelligent Management Center; command-line interface; Web browser; configuration menu; out-of-band management (DB-9 serial port console); IEEE 802.3 Ethernet MIB; Repeater MIB; Ethernet Interface MIB</t>
    </r>
  </si>
  <si>
    <r>
      <t xml:space="preserve">24-port Gig-T vl Module
</t>
    </r>
    <r>
      <rPr>
        <sz val="10"/>
        <rFont val="Century Gothic"/>
        <family val="2"/>
        <charset val="238"/>
      </rPr>
      <t>802.3u auto-negotiation and full support for both half-duplex and full-duplex operation at 10/100 speeds
802.3u auto-negotiation to 1000 Mbps as well as support for full-duplex flow control
Enables remote power-up with WOL
Allows remote network management with Desktop Management Interface (DMI) 2.0
Complies with PCI v2.2 specification
Integrated 10/100/1000BASE-T transceiver supports automatic MDI crossover function and auto-negotiation with Next Page capability
Supports PXE and RPL which allow remote upgrades and software installations
Supports link aggregation – 802.3ad GEC/FEC, and Smart Load Balancing™
Failover – Smart Load Balancing allow heterogeneous, mixed speed failover
Virtual LANs – 802.1q VLAN Tagging
Adaptive power management
Backwards compatible to existing 10/100 network infrastructure
Quality Link Indicator LED
Remote cable management and diagnostics software for diagnostics and fault isolation
Integrated Cable Testing – link quality, length, pair skew, pair polarity, pair swap</t>
    </r>
  </si>
  <si>
    <r>
      <rPr>
        <b/>
        <sz val="10"/>
        <rFont val="Century Gothic"/>
        <family val="2"/>
        <charset val="238"/>
      </rPr>
      <t>SFP modul</t>
    </r>
    <r>
      <rPr>
        <sz val="10"/>
        <rFont val="Century Gothic"/>
        <family val="2"/>
        <charset val="238"/>
      </rPr>
      <t xml:space="preserve"> kompatibilní s aktivním prvkem
X121 1G SFP LC LH Transceiver</t>
    </r>
  </si>
  <si>
    <r>
      <t xml:space="preserve">L3 24G-PoE+ Switch
</t>
    </r>
    <r>
      <rPr>
        <sz val="10"/>
        <rFont val="Century Gothic"/>
        <family val="2"/>
        <charset val="238"/>
      </rPr>
      <t>I/O ports and slots
20 RJ-45 autosensing 10/100/1000 PoE+ ports; Duplex: 10BASE-T/100BASE-TX: half or full; 1000BASE-T: full only (IEEE 802.3 Type 10BASE-T, IEEE 802.3u Type 100BASE-TX, IEEE 802.3ab Type 1000BASE-T, IEEE 802.3at PoE+) 4 RJ-45 dual-personality 10/100/1000 PoE+ ports (IEEE 802.3 Type 10BASE-T, IEEE 802.3u Type 100BASE-TX, IEEE 802.3ab Type 1000BASE-T, IEEE 802.3at PoE+) 1 dual-personality (RJ-45 or USB micro-B) 1 USB 1.1 1 RJ-45 out-of-band management port 2 module slots 1 stacking module slot</t>
    </r>
  </si>
  <si>
    <t>Smart-UPS 2200VA, LCD,RM - 2U, 230V</t>
  </si>
  <si>
    <t>Přemístění stávajícího el.vrátného</t>
  </si>
  <si>
    <t>Demontáž stávajícího el.vrátného</t>
  </si>
  <si>
    <r>
      <rPr>
        <b/>
        <sz val="10"/>
        <rFont val="Century Gothic"/>
        <family val="2"/>
        <charset val="238"/>
      </rPr>
      <t>Venkovní den/noc IP kamera v dome krytu</t>
    </r>
    <r>
      <rPr>
        <sz val="10"/>
        <rFont val="Century Gothic"/>
        <family val="2"/>
        <charset val="238"/>
      </rPr>
      <t xml:space="preserve"> vč. IR přísvitu. Komprese MPEG4, MJPEG a H.264 (až 1600×1200bodů@15 snímků/s), 1/3,2" CMOS snímací čip, varifokální objektiv 3 - 9 mm, synchronní přenos zvuk, 1×10/100Mb Ethernet, alarmový vstup, reléový výstup
automaticky přepínaný 10/100BaseT Ethernet
podpora ONVIF
protokoly IPv4, IPv6, TCP/IP, HTTP, HTTPS, UPnP, RTSP/RTP/RTCP, IGMP, SMTP, FTP, DHCP, NTP, DNS, DDNS, PPPoE, CoS, QoS, SNMP a 802.1X
Napájení:
stejnosměrné 12 V
střídavé 24V
po Ethernetu - PoE 802.3af</t>
    </r>
  </si>
  <si>
    <r>
      <rPr>
        <b/>
        <sz val="10"/>
        <rFont val="Century Gothic"/>
        <family val="2"/>
        <charset val="238"/>
      </rPr>
      <t>WiFI AP</t>
    </r>
    <r>
      <rPr>
        <sz val="10"/>
        <rFont val="Century Gothic"/>
        <family val="2"/>
        <charset val="238"/>
      </rPr>
      <t xml:space="preserve">
Data rates supported: 802.11b/g: 1,2,5.5,11,6,9,12,18,24,36,48, and 54Mbps802.11a: 6,9,12,18,24,36,48, and 54Mbps
802.11n: MCS 0-15 up to 300Mbps
Network standard: 802.11a, 802.11b, 802.11g, 802.11n
Wireless medium: Direct Sequence Spread Spectrum (DSSS) and Orthogonal Frequency Division Multiplexing
(OFDM), and Spatial Multiplexing (MIMO)
VLANs/WLANs supported: VLANs and WLANs are controller-dependent
Uplink: Auto-sensing 10/100/1000Base-T Ethernet
RADIO CHARACTERISTICS
Operating channels: 5GHz: All channels from 4920 MHz to 5825 MHz
2.4GHz: Chan 1-13 (2412-2472 MHz), Chan 14 (2484 MHz)</t>
    </r>
  </si>
  <si>
    <t>Elektrický dveřní otevírač 12V DC</t>
  </si>
  <si>
    <t>Anténní zásuvka TV+R+SAT včetně krytu a instalační krabice,</t>
  </si>
  <si>
    <t>TV rozvod:</t>
  </si>
  <si>
    <t>Koaxiální kabel o průměru 6,5 mm, hliníkové opletení, 100 m</t>
  </si>
  <si>
    <t>Měření útlumu TV signálu</t>
  </si>
  <si>
    <t>Optický patchkabel SC-SC</t>
  </si>
  <si>
    <t>Optická vana pro vyvaření 12vl. SM, včetně konektorů SC a příslušenství, pigtailů, ochrany svárů a svařování vláken</t>
  </si>
  <si>
    <r>
      <rPr>
        <b/>
        <sz val="10"/>
        <rFont val="Century Gothic"/>
        <family val="2"/>
        <charset val="238"/>
      </rPr>
      <t>IP dveřní interkom 3x2tl.+klávesnice+kamera+integrovaná RFID čtečka</t>
    </r>
    <r>
      <rPr>
        <sz val="10"/>
        <rFont val="Century Gothic"/>
        <family val="2"/>
        <charset val="238"/>
      </rPr>
      <t xml:space="preserve">
Napájení
•802.3af (PoE) 
 48 V / 380 mA DC nebo Adaptér 230 V10%, 50/60 Hz / 12V DC
 Stejnosměrné napájení 12 V / 2A DC
VoIP
•Signalizační protokol 
 SIP
•Počet hlasových kanálů 
2
•Audio kodeky  G.711 PCM, 64 kbps G.729
•Video kodeky  H.264, 64 – 2048 kbit/s H.263 H.263+
Rozhraní
•Ethernet 
 Konektor - svorkovnice
 Přenosová rychlost 10/100 BASE-T
•Reléové výstupy 
 Maximalní napětí 30 V DC
 Maximalní proud 1 A DC
•Aktivní výstup spínače 10V – 14V DC/700mA
•Rozměry 
 210x100x29 mm (v×š×h)
•Hmotnost max. 500 g
•Provozní teplota 
–20 až +55 ºC
•Úroveň kry</t>
    </r>
    <r>
      <rPr>
        <b/>
        <sz val="10"/>
        <rFont val="Century Gothic"/>
        <family val="2"/>
        <charset val="238"/>
      </rPr>
      <t xml:space="preserve">tí 
</t>
    </r>
    <r>
      <rPr>
        <sz val="10"/>
        <rFont val="Century Gothic"/>
        <family val="2"/>
        <charset val="238"/>
      </rPr>
      <t xml:space="preserve"> IP 53
vč. instalačního boxu do zdi</t>
    </r>
  </si>
  <si>
    <t>Úpravy ve stáv.rozváděči (přemístění patch panelů,zapojení, management kabeláže)</t>
  </si>
  <si>
    <t>Člen akční adresný vstup a releový výstup</t>
  </si>
  <si>
    <t>Tlačítkový hlásič vnitřní kompatibilní se stáv.ústřednou EPS</t>
  </si>
  <si>
    <t>Klávesnice světle šedá, z plastu ABS, podsvícené klávesy i displej 2x20 znaků, dvířka kláves, 9 signalizačních LED a ochranný kontakt proti krytu a stěně.</t>
  </si>
  <si>
    <t>Rozbočovač dvojnásobný</t>
  </si>
  <si>
    <t>ohebná elektroinstalační trubka PVC pr. 25mm</t>
  </si>
  <si>
    <t>ohebná elektroinstalační trubka PVC pr. 40mm</t>
  </si>
  <si>
    <t>ohebná elektroinstalační trubka PVC pr. 25mm - vysoká mechanická odolnost 750N/5cm</t>
  </si>
  <si>
    <t>PVC 40mm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</si>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</sst>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Kč&quot;"/>
  </numFmts>
  <fonts count="2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sz val="11"/>
      <name val="Century Gothic"/>
      <family val="2"/>
      <charset val="238"/>
    </font>
    <font>
      <b/>
      <sz val="18"/>
      <name val="Century Gothic"/>
      <family val="2"/>
      <charset val="238"/>
    </font>
    <font>
      <i/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Arial"/>
      <family val="2"/>
      <charset val="238"/>
    </font>
    <font>
      <b/>
      <sz val="9"/>
      <name val="Century Gothic"/>
      <family val="2"/>
      <charset val="238"/>
    </font>
    <font>
      <b/>
      <sz val="8"/>
      <color indexed="8"/>
      <name val="Arial CE"/>
      <family val="2"/>
      <charset val="238"/>
    </font>
    <font>
      <b/>
      <sz val="12"/>
      <name val="Century Gothic"/>
      <family val="2"/>
      <charset val="238"/>
    </font>
    <font>
      <b/>
      <i/>
      <sz val="9"/>
      <name val="Century Gothic"/>
      <family val="2"/>
      <charset val="238"/>
    </font>
    <font>
      <b/>
      <sz val="20"/>
      <name val="Century Gothic"/>
      <family val="2"/>
      <charset val="238"/>
    </font>
    <font>
      <sz val="20"/>
      <name val="Century Gothic"/>
      <family val="2"/>
      <charset val="238"/>
    </font>
    <font>
      <b/>
      <sz val="14"/>
      <color rgb="FFFF0000"/>
      <name val="Century Gothic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6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54"/>
      </left>
      <right style="thin">
        <color indexed="22"/>
      </right>
      <top style="thin">
        <color indexed="54"/>
      </top>
      <bottom style="thin">
        <color indexed="5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</borders>
  <cellStyleXfs count="3">
    <xf numFmtId="0" fontId="0" fillId="0" borderId="0"/>
    <xf numFmtId="0" fontId="1" fillId="0" borderId="0"/>
    <xf numFmtId="0" fontId="10" fillId="0" borderId="15" applyProtection="0">
      <alignment horizontal="justify" vertical="center" wrapText="1"/>
    </xf>
  </cellStyleXfs>
  <cellXfs count="9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/>
    </xf>
    <xf numFmtId="3" fontId="2" fillId="0" borderId="8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vertical="top"/>
    </xf>
    <xf numFmtId="3" fontId="6" fillId="0" borderId="1" xfId="0" applyNumberFormat="1" applyFont="1" applyFill="1" applyBorder="1" applyAlignment="1">
      <alignment horizontal="center" vertical="top"/>
    </xf>
    <xf numFmtId="3" fontId="11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center"/>
    </xf>
    <xf numFmtId="0" fontId="13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/>
    <xf numFmtId="0" fontId="19" fillId="3" borderId="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top" wrapText="1"/>
    </xf>
    <xf numFmtId="0" fontId="12" fillId="0" borderId="19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10" xfId="0" applyFont="1" applyFill="1" applyBorder="1" applyAlignment="1"/>
    <xf numFmtId="0" fontId="0" fillId="0" borderId="22" xfId="0" applyBorder="1" applyAlignment="1"/>
    <xf numFmtId="0" fontId="0" fillId="0" borderId="11" xfId="0" applyBorder="1" applyAlignment="1"/>
    <xf numFmtId="0" fontId="6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2" fillId="0" borderId="19" xfId="0" applyFont="1" applyFill="1" applyBorder="1" applyAlignment="1">
      <alignment horizontal="left" vertical="center"/>
    </xf>
    <xf numFmtId="0" fontId="17" fillId="0" borderId="20" xfId="0" applyFont="1" applyBorder="1" applyAlignment="1">
      <alignment horizontal="left"/>
    </xf>
    <xf numFmtId="0" fontId="12" fillId="0" borderId="19" xfId="0" applyFont="1" applyFill="1" applyBorder="1" applyAlignment="1">
      <alignment horizontal="left" vertical="center" wrapText="1"/>
    </xf>
    <xf numFmtId="0" fontId="17" fillId="0" borderId="20" xfId="0" applyFont="1" applyBorder="1" applyAlignment="1">
      <alignment horizontal="left" wrapText="1"/>
    </xf>
    <xf numFmtId="0" fontId="6" fillId="0" borderId="12" xfId="0" applyFont="1" applyFill="1" applyBorder="1" applyAlignment="1">
      <alignment horizontal="left" vertical="center"/>
    </xf>
    <xf numFmtId="0" fontId="0" fillId="0" borderId="13" xfId="0" applyBorder="1" applyAlignment="1"/>
    <xf numFmtId="0" fontId="0" fillId="0" borderId="14" xfId="0" applyBorder="1" applyAlignment="1"/>
    <xf numFmtId="0" fontId="5" fillId="0" borderId="0" xfId="0" applyFont="1" applyBorder="1" applyAlignment="1">
      <alignment horizontal="center" vertical="center"/>
    </xf>
    <xf numFmtId="0" fontId="16" fillId="0" borderId="21" xfId="0" applyFont="1" applyBorder="1" applyAlignment="1"/>
    <xf numFmtId="0" fontId="16" fillId="0" borderId="20" xfId="0" applyFont="1" applyBorder="1" applyAlignment="1"/>
    <xf numFmtId="0" fontId="12" fillId="0" borderId="20" xfId="0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/>
    </xf>
    <xf numFmtId="0" fontId="14" fillId="3" borderId="3" xfId="0" applyFont="1" applyFill="1" applyBorder="1" applyAlignment="1"/>
    <xf numFmtId="0" fontId="7" fillId="4" borderId="0" xfId="0" applyFont="1" applyFill="1" applyBorder="1" applyAlignment="1">
      <alignment horizontal="left" vertical="center" wrapText="1"/>
    </xf>
    <xf numFmtId="0" fontId="8" fillId="4" borderId="0" xfId="0" applyFont="1" applyFill="1" applyAlignment="1"/>
    <xf numFmtId="0" fontId="4" fillId="0" borderId="2" xfId="0" applyFont="1" applyBorder="1" applyAlignment="1">
      <alignment horizontal="left" vertical="center"/>
    </xf>
    <xf numFmtId="0" fontId="0" fillId="0" borderId="2" xfId="0" applyFont="1" applyBorder="1" applyAlignment="1"/>
    <xf numFmtId="0" fontId="12" fillId="0" borderId="19" xfId="0" applyFont="1" applyFill="1" applyBorder="1" applyAlignment="1"/>
    <xf numFmtId="0" fontId="18" fillId="0" borderId="20" xfId="0" applyFont="1" applyBorder="1" applyAlignment="1"/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6" fillId="0" borderId="20" xfId="0" applyFont="1" applyBorder="1" applyAlignment="1">
      <alignment horizontal="left"/>
    </xf>
    <xf numFmtId="0" fontId="2" fillId="0" borderId="16" xfId="0" applyFont="1" applyFill="1" applyBorder="1" applyAlignment="1"/>
    <xf numFmtId="0" fontId="0" fillId="0" borderId="17" xfId="0" applyBorder="1" applyAlignment="1"/>
    <xf numFmtId="0" fontId="0" fillId="0" borderId="18" xfId="0" applyBorder="1" applyAlignment="1"/>
  </cellXfs>
  <cellStyles count="3">
    <cellStyle name="Normal_Sheet1" xfId="1"/>
    <cellStyle name="Normální" xfId="0" builtinId="0"/>
    <cellStyle name="popis polozky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94006B"/>
      <rgbColor rgb="00008080"/>
      <rgbColor rgb="00C0C0C0"/>
      <rgbColor rgb="00808080"/>
      <rgbColor rgb="009999FF"/>
      <rgbColor rgb="0099284C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B80047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1"/>
  <sheetViews>
    <sheetView showGridLines="0" tabSelected="1" topLeftCell="A136" zoomScaleNormal="100" workbookViewId="0">
      <selection activeCell="F169" sqref="F169"/>
    </sheetView>
  </sheetViews>
  <sheetFormatPr defaultRowHeight="13.5" x14ac:dyDescent="0.25"/>
  <cols>
    <col min="1" max="1" width="5.85546875" style="3" customWidth="1"/>
    <col min="2" max="2" width="27.28515625" style="7" customWidth="1"/>
    <col min="3" max="3" width="64.28515625" style="7" customWidth="1"/>
    <col min="4" max="4" width="6.42578125" style="7" customWidth="1"/>
    <col min="5" max="5" width="10.7109375" style="2" customWidth="1"/>
    <col min="6" max="9" width="10.7109375" style="3" customWidth="1"/>
    <col min="10" max="10" width="11.85546875" style="3" bestFit="1" customWidth="1"/>
    <col min="11" max="16384" width="9.140625" style="3"/>
  </cols>
  <sheetData>
    <row r="1" spans="1:11" s="1" customFormat="1" ht="30" customHeight="1" thickBot="1" x14ac:dyDescent="0.4">
      <c r="A1" s="72" t="s">
        <v>70</v>
      </c>
      <c r="B1" s="73"/>
      <c r="C1" s="73"/>
      <c r="D1" s="74"/>
      <c r="E1" s="74"/>
      <c r="F1" s="74"/>
      <c r="G1" s="74"/>
      <c r="H1" s="74"/>
      <c r="I1" s="74"/>
      <c r="J1" s="74"/>
    </row>
    <row r="2" spans="1:11" s="1" customFormat="1" ht="30" customHeight="1" thickTop="1" x14ac:dyDescent="0.35">
      <c r="A2" s="48" t="s">
        <v>96</v>
      </c>
      <c r="B2" s="46"/>
      <c r="C2" s="46"/>
      <c r="D2" s="47"/>
      <c r="E2" s="47"/>
      <c r="F2" s="47"/>
      <c r="G2" s="47"/>
      <c r="H2" s="47"/>
      <c r="I2" s="47"/>
      <c r="J2" s="47"/>
    </row>
    <row r="3" spans="1:11" s="1" customFormat="1" ht="30" customHeight="1" x14ac:dyDescent="0.3">
      <c r="A3" s="75" t="s">
        <v>97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ht="38.25" customHeight="1" x14ac:dyDescent="0.25">
      <c r="A4" s="77" t="s">
        <v>149</v>
      </c>
      <c r="B4" s="77"/>
      <c r="C4" s="77"/>
      <c r="D4" s="78"/>
      <c r="E4" s="78"/>
      <c r="F4" s="78"/>
      <c r="G4" s="78"/>
      <c r="H4" s="78"/>
      <c r="I4" s="78"/>
      <c r="J4" s="78"/>
    </row>
    <row r="5" spans="1:11" ht="10.5" customHeight="1" x14ac:dyDescent="0.25">
      <c r="A5" s="68"/>
      <c r="B5" s="68"/>
      <c r="C5" s="68"/>
      <c r="D5" s="19"/>
    </row>
    <row r="6" spans="1:11" ht="38.25" x14ac:dyDescent="0.25">
      <c r="A6" s="20"/>
      <c r="B6" s="21" t="s">
        <v>0</v>
      </c>
      <c r="C6" s="22" t="s">
        <v>1</v>
      </c>
      <c r="D6" s="21" t="s">
        <v>2</v>
      </c>
      <c r="E6" s="21" t="s">
        <v>55</v>
      </c>
      <c r="F6" s="27" t="s">
        <v>22</v>
      </c>
      <c r="G6" s="27" t="s">
        <v>23</v>
      </c>
      <c r="H6" s="27" t="s">
        <v>24</v>
      </c>
      <c r="I6" s="27" t="s">
        <v>20</v>
      </c>
      <c r="J6" s="27" t="s">
        <v>21</v>
      </c>
      <c r="K6" s="4"/>
    </row>
    <row r="7" spans="1:11" ht="16.5" customHeight="1" x14ac:dyDescent="0.25">
      <c r="A7" s="65" t="s">
        <v>51</v>
      </c>
      <c r="B7" s="81"/>
      <c r="C7" s="81"/>
      <c r="D7" s="81"/>
      <c r="E7" s="81"/>
      <c r="F7" s="81"/>
      <c r="G7" s="81"/>
      <c r="H7" s="81"/>
      <c r="I7" s="81"/>
      <c r="J7" s="82"/>
      <c r="K7" s="4"/>
    </row>
    <row r="8" spans="1:11" x14ac:dyDescent="0.25">
      <c r="A8" s="23"/>
      <c r="B8" s="24"/>
      <c r="C8" s="25"/>
      <c r="D8" s="26"/>
      <c r="E8" s="26"/>
      <c r="F8" s="26"/>
      <c r="G8" s="26"/>
      <c r="H8" s="26"/>
      <c r="I8" s="26"/>
      <c r="J8" s="26"/>
      <c r="K8" s="4"/>
    </row>
    <row r="9" spans="1:11" x14ac:dyDescent="0.25">
      <c r="A9" s="10"/>
      <c r="B9" s="44" t="s">
        <v>38</v>
      </c>
      <c r="C9" s="6"/>
      <c r="D9" s="12"/>
      <c r="E9" s="39"/>
      <c r="F9" s="39"/>
      <c r="G9" s="39"/>
      <c r="H9" s="39"/>
      <c r="I9" s="39"/>
      <c r="J9" s="39"/>
      <c r="K9" s="4"/>
    </row>
    <row r="10" spans="1:11" x14ac:dyDescent="0.25">
      <c r="A10" s="10"/>
      <c r="B10" s="11"/>
      <c r="C10" s="6" t="s">
        <v>72</v>
      </c>
      <c r="D10" s="12" t="s">
        <v>3</v>
      </c>
      <c r="E10" s="39">
        <v>12</v>
      </c>
      <c r="F10" s="39"/>
      <c r="G10" s="39">
        <f t="shared" ref="G10:G12" si="0">E10*F10</f>
        <v>0</v>
      </c>
      <c r="H10" s="39"/>
      <c r="I10" s="39">
        <f t="shared" ref="I10:I17" si="1">E10*H10</f>
        <v>0</v>
      </c>
      <c r="J10" s="42">
        <f t="shared" ref="J10:J17" si="2">G10+I10</f>
        <v>0</v>
      </c>
      <c r="K10" s="4"/>
    </row>
    <row r="11" spans="1:11" x14ac:dyDescent="0.25">
      <c r="A11" s="10"/>
      <c r="B11" s="11"/>
      <c r="C11" s="6" t="s">
        <v>142</v>
      </c>
      <c r="D11" s="12" t="s">
        <v>3</v>
      </c>
      <c r="E11" s="39">
        <v>1</v>
      </c>
      <c r="F11" s="39"/>
      <c r="G11" s="39">
        <f t="shared" si="0"/>
        <v>0</v>
      </c>
      <c r="H11" s="39"/>
      <c r="I11" s="39">
        <f t="shared" ref="I11" si="3">E11*H11</f>
        <v>0</v>
      </c>
      <c r="J11" s="42">
        <f>SUM(H11:I11)</f>
        <v>0</v>
      </c>
      <c r="K11" s="4"/>
    </row>
    <row r="12" spans="1:11" x14ac:dyDescent="0.25">
      <c r="A12" s="10"/>
      <c r="B12" s="11"/>
      <c r="C12" s="6" t="s">
        <v>39</v>
      </c>
      <c r="D12" s="12" t="s">
        <v>3</v>
      </c>
      <c r="E12" s="39">
        <f>E10</f>
        <v>12</v>
      </c>
      <c r="F12" s="39"/>
      <c r="G12" s="39">
        <f t="shared" si="0"/>
        <v>0</v>
      </c>
      <c r="H12" s="39"/>
      <c r="I12" s="39">
        <f t="shared" si="1"/>
        <v>0</v>
      </c>
      <c r="J12" s="42">
        <f t="shared" si="2"/>
        <v>0</v>
      </c>
      <c r="K12" s="4"/>
    </row>
    <row r="13" spans="1:11" x14ac:dyDescent="0.25">
      <c r="A13" s="10"/>
      <c r="B13" s="11"/>
      <c r="C13" s="6" t="s">
        <v>75</v>
      </c>
      <c r="D13" s="12" t="s">
        <v>3</v>
      </c>
      <c r="E13" s="39">
        <v>2</v>
      </c>
      <c r="F13" s="39"/>
      <c r="G13" s="39"/>
      <c r="H13" s="39"/>
      <c r="I13" s="39">
        <f t="shared" si="1"/>
        <v>0</v>
      </c>
      <c r="J13" s="42">
        <f t="shared" si="2"/>
        <v>0</v>
      </c>
      <c r="K13" s="4"/>
    </row>
    <row r="14" spans="1:11" x14ac:dyDescent="0.25">
      <c r="A14" s="10"/>
      <c r="B14" s="11"/>
      <c r="C14" s="6" t="s">
        <v>76</v>
      </c>
      <c r="D14" s="12" t="s">
        <v>3</v>
      </c>
      <c r="E14" s="39">
        <v>2</v>
      </c>
      <c r="F14" s="39"/>
      <c r="G14" s="39"/>
      <c r="H14" s="39"/>
      <c r="I14" s="39">
        <f t="shared" si="1"/>
        <v>0</v>
      </c>
      <c r="J14" s="42">
        <f t="shared" si="2"/>
        <v>0</v>
      </c>
      <c r="K14" s="4"/>
    </row>
    <row r="15" spans="1:11" x14ac:dyDescent="0.25">
      <c r="A15" s="10"/>
      <c r="B15" s="11"/>
      <c r="C15" s="6"/>
      <c r="D15" s="12"/>
      <c r="E15" s="39"/>
      <c r="F15" s="39"/>
      <c r="G15" s="39"/>
      <c r="H15" s="39"/>
      <c r="I15" s="39"/>
      <c r="J15" s="39"/>
      <c r="K15" s="4"/>
    </row>
    <row r="16" spans="1:11" x14ac:dyDescent="0.25">
      <c r="A16" s="10"/>
      <c r="B16" s="11"/>
      <c r="C16" s="6" t="s">
        <v>40</v>
      </c>
      <c r="D16" s="12" t="s">
        <v>3</v>
      </c>
      <c r="E16" s="39">
        <f>E10+E11+E14</f>
        <v>15</v>
      </c>
      <c r="F16" s="39"/>
      <c r="G16" s="39"/>
      <c r="H16" s="39"/>
      <c r="I16" s="39">
        <f t="shared" si="1"/>
        <v>0</v>
      </c>
      <c r="J16" s="42">
        <f t="shared" si="2"/>
        <v>0</v>
      </c>
      <c r="K16" s="4"/>
    </row>
    <row r="17" spans="1:11" x14ac:dyDescent="0.25">
      <c r="A17" s="10"/>
      <c r="B17" s="11"/>
      <c r="C17" s="6" t="s">
        <v>41</v>
      </c>
      <c r="D17" s="12" t="s">
        <v>3</v>
      </c>
      <c r="E17" s="39">
        <f>E16</f>
        <v>15</v>
      </c>
      <c r="F17" s="39"/>
      <c r="G17" s="39"/>
      <c r="H17" s="39"/>
      <c r="I17" s="39">
        <f t="shared" si="1"/>
        <v>0</v>
      </c>
      <c r="J17" s="42">
        <f t="shared" si="2"/>
        <v>0</v>
      </c>
      <c r="K17" s="4"/>
    </row>
    <row r="18" spans="1:11" x14ac:dyDescent="0.25">
      <c r="A18" s="10"/>
      <c r="B18" s="11"/>
      <c r="C18" s="6"/>
      <c r="D18" s="12"/>
      <c r="E18" s="39"/>
      <c r="F18" s="39"/>
      <c r="G18" s="39"/>
      <c r="H18" s="39"/>
      <c r="I18" s="39"/>
      <c r="J18" s="42"/>
      <c r="K18" s="4"/>
    </row>
    <row r="19" spans="1:11" x14ac:dyDescent="0.25">
      <c r="A19" s="10"/>
      <c r="B19" s="11"/>
      <c r="C19" s="6" t="s">
        <v>141</v>
      </c>
      <c r="D19" s="12" t="s">
        <v>3</v>
      </c>
      <c r="E19" s="39">
        <v>2</v>
      </c>
      <c r="F19" s="39"/>
      <c r="G19" s="39">
        <f t="shared" ref="G19" si="4">E19*F19</f>
        <v>0</v>
      </c>
      <c r="H19" s="39"/>
      <c r="I19" s="39">
        <f t="shared" ref="I19" si="5">E19*H19</f>
        <v>0</v>
      </c>
      <c r="J19" s="42">
        <f t="shared" ref="J19" si="6">G19+I19</f>
        <v>0</v>
      </c>
      <c r="K19" s="4"/>
    </row>
    <row r="20" spans="1:11" x14ac:dyDescent="0.25">
      <c r="A20" s="10"/>
      <c r="B20" s="11"/>
      <c r="C20" s="6"/>
      <c r="D20" s="12"/>
      <c r="E20" s="39"/>
      <c r="F20" s="39"/>
      <c r="G20" s="39"/>
      <c r="H20" s="39"/>
      <c r="I20" s="39"/>
      <c r="J20" s="39"/>
      <c r="K20" s="4"/>
    </row>
    <row r="21" spans="1:11" x14ac:dyDescent="0.25">
      <c r="A21" s="10"/>
      <c r="B21" s="44" t="s">
        <v>42</v>
      </c>
      <c r="C21" s="6"/>
      <c r="D21" s="12"/>
      <c r="E21" s="39"/>
      <c r="F21" s="39"/>
      <c r="G21" s="39"/>
      <c r="H21" s="39"/>
      <c r="I21" s="39"/>
      <c r="J21" s="39"/>
      <c r="K21" s="4"/>
    </row>
    <row r="22" spans="1:11" x14ac:dyDescent="0.25">
      <c r="A22" s="10"/>
      <c r="B22" s="11"/>
      <c r="C22" s="6" t="s">
        <v>57</v>
      </c>
      <c r="D22" s="12" t="s">
        <v>3</v>
      </c>
      <c r="E22" s="39">
        <v>2</v>
      </c>
      <c r="F22" s="39"/>
      <c r="G22" s="39">
        <f t="shared" ref="G22" si="7">E22*F22</f>
        <v>0</v>
      </c>
      <c r="H22" s="39"/>
      <c r="I22" s="39">
        <f t="shared" ref="I22" si="8">E22*H22</f>
        <v>0</v>
      </c>
      <c r="J22" s="42">
        <f t="shared" ref="J22" si="9">G22+I22</f>
        <v>0</v>
      </c>
      <c r="K22" s="4"/>
    </row>
    <row r="23" spans="1:11" x14ac:dyDescent="0.25">
      <c r="A23" s="10"/>
      <c r="B23" s="11"/>
      <c r="C23" s="6"/>
      <c r="D23" s="12"/>
      <c r="E23" s="39"/>
      <c r="F23" s="39"/>
      <c r="G23" s="39"/>
      <c r="H23" s="39"/>
      <c r="I23" s="39"/>
      <c r="J23" s="42"/>
      <c r="K23" s="4"/>
    </row>
    <row r="24" spans="1:11" x14ac:dyDescent="0.25">
      <c r="A24" s="10"/>
      <c r="B24" s="44" t="s">
        <v>98</v>
      </c>
      <c r="C24" s="6"/>
      <c r="D24" s="12"/>
      <c r="E24" s="39"/>
      <c r="F24" s="39"/>
      <c r="G24" s="39"/>
      <c r="H24" s="39"/>
      <c r="I24" s="39"/>
      <c r="J24" s="42"/>
      <c r="K24" s="4"/>
    </row>
    <row r="25" spans="1:11" ht="27" x14ac:dyDescent="0.25">
      <c r="A25" s="10"/>
      <c r="B25" s="11"/>
      <c r="C25" s="6" t="s">
        <v>99</v>
      </c>
      <c r="D25" s="12" t="s">
        <v>3</v>
      </c>
      <c r="E25" s="39">
        <v>4</v>
      </c>
      <c r="F25" s="39"/>
      <c r="G25" s="39">
        <f t="shared" ref="G25" si="10">E25*F25</f>
        <v>0</v>
      </c>
      <c r="H25" s="39"/>
      <c r="I25" s="39">
        <f t="shared" ref="I25" si="11">E25*H25</f>
        <v>0</v>
      </c>
      <c r="J25" s="42">
        <f t="shared" ref="J25" si="12">G25+I25</f>
        <v>0</v>
      </c>
      <c r="K25" s="4"/>
    </row>
    <row r="26" spans="1:11" x14ac:dyDescent="0.25">
      <c r="A26" s="10"/>
      <c r="B26" s="11"/>
      <c r="C26" s="6" t="s">
        <v>100</v>
      </c>
      <c r="D26" s="12" t="s">
        <v>3</v>
      </c>
      <c r="E26" s="39">
        <v>4</v>
      </c>
      <c r="F26" s="39"/>
      <c r="G26" s="39">
        <f t="shared" ref="G26:G27" si="13">E26*F26</f>
        <v>0</v>
      </c>
      <c r="H26" s="39"/>
      <c r="I26" s="39">
        <f t="shared" ref="I26" si="14">E26*H26</f>
        <v>0</v>
      </c>
      <c r="J26" s="42">
        <f t="shared" ref="J26" si="15">G26+I26</f>
        <v>0</v>
      </c>
      <c r="K26" s="4"/>
    </row>
    <row r="27" spans="1:11" x14ac:dyDescent="0.25">
      <c r="A27" s="10"/>
      <c r="B27" s="11"/>
      <c r="C27" s="6" t="s">
        <v>101</v>
      </c>
      <c r="D27" s="12" t="s">
        <v>3</v>
      </c>
      <c r="E27" s="39">
        <v>4</v>
      </c>
      <c r="F27" s="39"/>
      <c r="G27" s="39">
        <f t="shared" si="13"/>
        <v>0</v>
      </c>
      <c r="H27" s="39"/>
      <c r="I27" s="39">
        <f>E27*G27</f>
        <v>0</v>
      </c>
      <c r="J27" s="42">
        <f>SUM(H27:I27)</f>
        <v>0</v>
      </c>
      <c r="K27" s="4"/>
    </row>
    <row r="28" spans="1:11" x14ac:dyDescent="0.25">
      <c r="A28" s="10"/>
      <c r="B28" s="11"/>
      <c r="C28" s="6"/>
      <c r="D28" s="12"/>
      <c r="E28" s="39"/>
      <c r="F28" s="39"/>
      <c r="G28" s="39"/>
      <c r="H28" s="39"/>
      <c r="I28" s="39"/>
      <c r="J28" s="42"/>
      <c r="K28" s="4"/>
    </row>
    <row r="29" spans="1:11" x14ac:dyDescent="0.25">
      <c r="A29" s="10"/>
      <c r="B29" s="44" t="s">
        <v>43</v>
      </c>
      <c r="C29" s="6"/>
      <c r="D29" s="12"/>
      <c r="E29" s="39"/>
      <c r="F29" s="39"/>
      <c r="G29" s="39"/>
      <c r="H29" s="39"/>
      <c r="I29" s="39"/>
      <c r="J29" s="42"/>
      <c r="K29" s="4"/>
    </row>
    <row r="30" spans="1:11" ht="53.25" customHeight="1" x14ac:dyDescent="0.25">
      <c r="A30" s="10"/>
      <c r="B30" s="11"/>
      <c r="C30" s="6" t="s">
        <v>102</v>
      </c>
      <c r="D30" s="12" t="s">
        <v>3</v>
      </c>
      <c r="E30" s="39">
        <v>1</v>
      </c>
      <c r="F30" s="39"/>
      <c r="G30" s="39">
        <f t="shared" ref="G30" si="16">E30*F30</f>
        <v>0</v>
      </c>
      <c r="H30" s="39"/>
      <c r="I30" s="39">
        <f t="shared" ref="I30" si="17">E30*H30</f>
        <v>0</v>
      </c>
      <c r="J30" s="42">
        <f t="shared" ref="J30" si="18">G30+I30</f>
        <v>0</v>
      </c>
      <c r="K30" s="4"/>
    </row>
    <row r="31" spans="1:11" ht="18" customHeight="1" x14ac:dyDescent="0.25">
      <c r="A31" s="10"/>
      <c r="B31" s="11"/>
      <c r="C31" s="6" t="s">
        <v>103</v>
      </c>
      <c r="D31" s="12" t="s">
        <v>3</v>
      </c>
      <c r="E31" s="39">
        <v>2</v>
      </c>
      <c r="F31" s="39"/>
      <c r="G31" s="39">
        <f t="shared" ref="G31" si="19">E31*F31</f>
        <v>0</v>
      </c>
      <c r="H31" s="39"/>
      <c r="I31" s="39"/>
      <c r="J31" s="42">
        <f t="shared" ref="J31" si="20">G31+I31</f>
        <v>0</v>
      </c>
      <c r="K31" s="4"/>
    </row>
    <row r="32" spans="1:11" x14ac:dyDescent="0.25">
      <c r="A32" s="10"/>
      <c r="B32" s="11"/>
      <c r="C32" s="6"/>
      <c r="D32" s="12"/>
      <c r="E32" s="39"/>
      <c r="F32" s="39"/>
      <c r="G32" s="39"/>
      <c r="H32" s="39"/>
      <c r="I32" s="39"/>
      <c r="J32" s="42"/>
      <c r="K32" s="4"/>
    </row>
    <row r="33" spans="1:11" x14ac:dyDescent="0.25">
      <c r="A33" s="10"/>
      <c r="B33" s="44" t="s">
        <v>44</v>
      </c>
      <c r="C33" s="6"/>
      <c r="D33" s="12"/>
      <c r="E33" s="39"/>
      <c r="F33" s="39"/>
      <c r="G33" s="39"/>
      <c r="H33" s="39"/>
      <c r="I33" s="39"/>
      <c r="J33" s="39"/>
      <c r="K33" s="4"/>
    </row>
    <row r="34" spans="1:11" x14ac:dyDescent="0.25">
      <c r="A34" s="10"/>
      <c r="B34" s="11"/>
      <c r="C34" s="6" t="s">
        <v>73</v>
      </c>
      <c r="D34" s="12" t="s">
        <v>4</v>
      </c>
      <c r="E34" s="39">
        <v>245</v>
      </c>
      <c r="F34" s="39"/>
      <c r="G34" s="39">
        <f t="shared" ref="G34:G36" si="21">E34*F34</f>
        <v>0</v>
      </c>
      <c r="H34" s="39"/>
      <c r="I34" s="39">
        <f t="shared" ref="I34:I36" si="22">E34*H34</f>
        <v>0</v>
      </c>
      <c r="J34" s="42">
        <f t="shared" ref="J34:J36" si="23">G34+I34</f>
        <v>0</v>
      </c>
      <c r="K34" s="4"/>
    </row>
    <row r="35" spans="1:11" x14ac:dyDescent="0.25">
      <c r="A35" s="10"/>
      <c r="B35" s="11"/>
      <c r="C35" s="6" t="s">
        <v>112</v>
      </c>
      <c r="D35" s="53" t="s">
        <v>4</v>
      </c>
      <c r="E35" s="39">
        <v>50</v>
      </c>
      <c r="F35" s="39"/>
      <c r="G35" s="39">
        <f t="shared" si="21"/>
        <v>0</v>
      </c>
      <c r="H35" s="39"/>
      <c r="I35" s="39">
        <f t="shared" si="22"/>
        <v>0</v>
      </c>
      <c r="J35" s="42">
        <f t="shared" si="23"/>
        <v>0</v>
      </c>
      <c r="K35" s="4"/>
    </row>
    <row r="36" spans="1:11" x14ac:dyDescent="0.25">
      <c r="A36" s="10"/>
      <c r="B36" s="6"/>
      <c r="C36" s="6" t="s">
        <v>45</v>
      </c>
      <c r="D36" s="12" t="s">
        <v>3</v>
      </c>
      <c r="E36" s="39">
        <v>690</v>
      </c>
      <c r="F36" s="39"/>
      <c r="G36" s="39">
        <f t="shared" si="21"/>
        <v>0</v>
      </c>
      <c r="H36" s="39"/>
      <c r="I36" s="39">
        <f t="shared" si="22"/>
        <v>0</v>
      </c>
      <c r="J36" s="42">
        <f t="shared" si="23"/>
        <v>0</v>
      </c>
      <c r="K36" s="4"/>
    </row>
    <row r="37" spans="1:11" x14ac:dyDescent="0.25">
      <c r="A37" s="10"/>
      <c r="B37" s="6"/>
      <c r="C37" s="6"/>
      <c r="D37" s="12"/>
      <c r="E37" s="39"/>
      <c r="F37" s="39"/>
      <c r="G37" s="39"/>
      <c r="H37" s="39"/>
      <c r="I37" s="39"/>
      <c r="J37" s="42"/>
      <c r="K37" s="4"/>
    </row>
    <row r="38" spans="1:11" ht="27" x14ac:dyDescent="0.25">
      <c r="A38" s="10"/>
      <c r="B38" s="11" t="s">
        <v>109</v>
      </c>
      <c r="C38" s="6" t="s">
        <v>110</v>
      </c>
      <c r="D38" s="12" t="s">
        <v>4</v>
      </c>
      <c r="E38" s="39">
        <v>50</v>
      </c>
      <c r="F38" s="39"/>
      <c r="G38" s="39">
        <f t="shared" ref="G38:G39" si="24">E38*F38</f>
        <v>0</v>
      </c>
      <c r="H38" s="39"/>
      <c r="I38" s="39">
        <f t="shared" ref="I38:I39" si="25">E38*H38</f>
        <v>0</v>
      </c>
      <c r="J38" s="42">
        <f t="shared" ref="J38:J39" si="26">G38+I38</f>
        <v>0</v>
      </c>
      <c r="K38" s="4"/>
    </row>
    <row r="39" spans="1:11" ht="27" x14ac:dyDescent="0.25">
      <c r="A39" s="10"/>
      <c r="B39" s="11" t="s">
        <v>74</v>
      </c>
      <c r="C39" s="6" t="s">
        <v>46</v>
      </c>
      <c r="D39" s="12" t="s">
        <v>3</v>
      </c>
      <c r="E39" s="39">
        <v>1</v>
      </c>
      <c r="F39" s="39"/>
      <c r="G39" s="39">
        <f t="shared" si="24"/>
        <v>0</v>
      </c>
      <c r="H39" s="39"/>
      <c r="I39" s="39">
        <f t="shared" si="25"/>
        <v>0</v>
      </c>
      <c r="J39" s="42">
        <f t="shared" si="26"/>
        <v>0</v>
      </c>
      <c r="K39" s="4"/>
    </row>
    <row r="40" spans="1:11" x14ac:dyDescent="0.25">
      <c r="A40" s="10"/>
      <c r="B40" s="11"/>
      <c r="C40" s="6"/>
      <c r="D40" s="12"/>
      <c r="E40" s="39"/>
      <c r="F40" s="39"/>
      <c r="G40" s="39"/>
      <c r="H40" s="39"/>
      <c r="I40" s="39"/>
      <c r="J40" s="39"/>
      <c r="K40" s="4"/>
    </row>
    <row r="41" spans="1:11" ht="27" x14ac:dyDescent="0.25">
      <c r="A41" s="10"/>
      <c r="B41" s="11"/>
      <c r="C41" s="6" t="s">
        <v>111</v>
      </c>
      <c r="D41" s="12" t="s">
        <v>3</v>
      </c>
      <c r="E41" s="39">
        <v>166</v>
      </c>
      <c r="F41" s="39"/>
      <c r="G41" s="39">
        <f t="shared" ref="G41" si="27">E41*F41</f>
        <v>0</v>
      </c>
      <c r="H41" s="39"/>
      <c r="I41" s="39">
        <f t="shared" ref="I41" si="28">E41*H41</f>
        <v>0</v>
      </c>
      <c r="J41" s="42">
        <f t="shared" ref="J41" si="29">G41+I41</f>
        <v>0</v>
      </c>
      <c r="K41" s="4"/>
    </row>
    <row r="42" spans="1:11" x14ac:dyDescent="0.25">
      <c r="A42" s="10"/>
      <c r="B42" s="11"/>
      <c r="C42" s="6"/>
      <c r="D42" s="12"/>
      <c r="E42" s="39"/>
      <c r="F42" s="39"/>
      <c r="G42" s="39"/>
      <c r="H42" s="39"/>
      <c r="I42" s="39"/>
      <c r="J42" s="39"/>
      <c r="K42" s="4"/>
    </row>
    <row r="43" spans="1:11" x14ac:dyDescent="0.25">
      <c r="A43" s="10"/>
      <c r="B43" s="11"/>
      <c r="C43" s="6" t="s">
        <v>6</v>
      </c>
      <c r="D43" s="35" t="s">
        <v>7</v>
      </c>
      <c r="E43" s="39">
        <v>1</v>
      </c>
      <c r="F43" s="39"/>
      <c r="G43" s="39">
        <f t="shared" ref="G43:G46" si="30">E43*F43</f>
        <v>0</v>
      </c>
      <c r="H43" s="39"/>
      <c r="I43" s="39">
        <f t="shared" ref="I43:I46" si="31">E43*H43</f>
        <v>0</v>
      </c>
      <c r="J43" s="42">
        <f t="shared" ref="J43:J46" si="32">G43+I43</f>
        <v>0</v>
      </c>
      <c r="K43" s="4"/>
    </row>
    <row r="44" spans="1:11" x14ac:dyDescent="0.25">
      <c r="A44" s="10"/>
      <c r="B44" s="11"/>
      <c r="C44" s="6" t="s">
        <v>8</v>
      </c>
      <c r="D44" s="35" t="s">
        <v>3</v>
      </c>
      <c r="E44" s="39">
        <v>4</v>
      </c>
      <c r="F44" s="39"/>
      <c r="G44" s="39">
        <f t="shared" si="30"/>
        <v>0</v>
      </c>
      <c r="H44" s="39"/>
      <c r="I44" s="39">
        <f t="shared" si="31"/>
        <v>0</v>
      </c>
      <c r="J44" s="42">
        <f t="shared" si="32"/>
        <v>0</v>
      </c>
      <c r="K44" s="4"/>
    </row>
    <row r="45" spans="1:11" x14ac:dyDescent="0.25">
      <c r="A45" s="10"/>
      <c r="B45" s="6"/>
      <c r="C45" s="6" t="s">
        <v>9</v>
      </c>
      <c r="D45" s="35" t="s">
        <v>16</v>
      </c>
      <c r="E45" s="39">
        <v>1</v>
      </c>
      <c r="F45" s="39"/>
      <c r="G45" s="39">
        <f t="shared" si="30"/>
        <v>0</v>
      </c>
      <c r="H45" s="39"/>
      <c r="I45" s="39">
        <f t="shared" si="31"/>
        <v>0</v>
      </c>
      <c r="J45" s="42">
        <f t="shared" si="32"/>
        <v>0</v>
      </c>
      <c r="K45" s="4"/>
    </row>
    <row r="46" spans="1:11" x14ac:dyDescent="0.25">
      <c r="A46" s="10"/>
      <c r="B46" s="6"/>
      <c r="C46" s="6" t="s">
        <v>10</v>
      </c>
      <c r="D46" s="35" t="s">
        <v>3</v>
      </c>
      <c r="E46" s="39">
        <v>10</v>
      </c>
      <c r="F46" s="39"/>
      <c r="G46" s="39">
        <f t="shared" si="30"/>
        <v>0</v>
      </c>
      <c r="H46" s="39"/>
      <c r="I46" s="39">
        <f t="shared" si="31"/>
        <v>0</v>
      </c>
      <c r="J46" s="42">
        <f t="shared" si="32"/>
        <v>0</v>
      </c>
      <c r="K46" s="4"/>
    </row>
    <row r="47" spans="1:11" x14ac:dyDescent="0.25">
      <c r="A47" s="10"/>
      <c r="B47" s="6"/>
      <c r="C47" s="6"/>
      <c r="D47" s="35"/>
      <c r="E47" s="39"/>
      <c r="F47" s="39"/>
      <c r="G47" s="37"/>
      <c r="H47" s="39"/>
      <c r="I47" s="37"/>
      <c r="J47" s="38"/>
      <c r="K47" s="4"/>
    </row>
    <row r="48" spans="1:11" x14ac:dyDescent="0.25">
      <c r="A48" s="10"/>
      <c r="B48" s="44" t="s">
        <v>17</v>
      </c>
      <c r="C48" s="6"/>
      <c r="D48" s="12"/>
      <c r="E48" s="39"/>
      <c r="F48" s="39"/>
      <c r="G48" s="39"/>
      <c r="H48" s="39"/>
      <c r="I48" s="39"/>
      <c r="J48" s="39"/>
      <c r="K48" s="4"/>
    </row>
    <row r="49" spans="1:11" x14ac:dyDescent="0.25">
      <c r="A49" s="10"/>
      <c r="B49" s="11"/>
      <c r="C49" s="6" t="s">
        <v>47</v>
      </c>
      <c r="D49" s="12" t="s">
        <v>3</v>
      </c>
      <c r="E49" s="39">
        <v>1</v>
      </c>
      <c r="F49" s="39"/>
      <c r="G49" s="39">
        <f t="shared" ref="G49:G50" si="33">E49*F49</f>
        <v>0</v>
      </c>
      <c r="H49" s="39"/>
      <c r="I49" s="39"/>
      <c r="J49" s="42">
        <f t="shared" ref="J49:J50" si="34">G49+I49</f>
        <v>0</v>
      </c>
      <c r="K49" s="4"/>
    </row>
    <row r="50" spans="1:11" x14ac:dyDescent="0.25">
      <c r="A50" s="10"/>
      <c r="B50" s="11"/>
      <c r="C50" s="6" t="s">
        <v>48</v>
      </c>
      <c r="D50" s="12" t="s">
        <v>3</v>
      </c>
      <c r="E50" s="39">
        <v>1</v>
      </c>
      <c r="F50" s="39"/>
      <c r="G50" s="39">
        <f t="shared" si="33"/>
        <v>0</v>
      </c>
      <c r="H50" s="39"/>
      <c r="I50" s="39"/>
      <c r="J50" s="42">
        <f t="shared" si="34"/>
        <v>0</v>
      </c>
      <c r="K50" s="4"/>
    </row>
    <row r="51" spans="1:11" x14ac:dyDescent="0.25">
      <c r="A51" s="10"/>
      <c r="B51" s="11"/>
      <c r="C51" s="6"/>
      <c r="D51" s="12"/>
      <c r="E51" s="39"/>
      <c r="F51" s="39"/>
      <c r="G51" s="39"/>
      <c r="H51" s="39"/>
      <c r="I51" s="39"/>
      <c r="J51" s="39"/>
      <c r="K51" s="4"/>
    </row>
    <row r="52" spans="1:11" x14ac:dyDescent="0.25">
      <c r="A52" s="10"/>
      <c r="B52" s="14"/>
      <c r="C52" s="14" t="s">
        <v>49</v>
      </c>
      <c r="D52" s="14" t="s">
        <v>5</v>
      </c>
      <c r="E52" s="39">
        <v>1</v>
      </c>
      <c r="F52" s="39"/>
      <c r="G52" s="39">
        <f t="shared" ref="G52:G57" si="35">E52*F52</f>
        <v>0</v>
      </c>
      <c r="H52" s="39"/>
      <c r="I52" s="39">
        <f t="shared" ref="I52:I57" si="36">E52*H52</f>
        <v>0</v>
      </c>
      <c r="J52" s="42">
        <f t="shared" ref="J52:J57" si="37">G52+I52</f>
        <v>0</v>
      </c>
      <c r="K52" s="4"/>
    </row>
    <row r="53" spans="1:11" x14ac:dyDescent="0.25">
      <c r="A53" s="10"/>
      <c r="B53" s="14"/>
      <c r="C53" s="14" t="s">
        <v>71</v>
      </c>
      <c r="D53" s="14" t="s">
        <v>5</v>
      </c>
      <c r="E53" s="39">
        <v>1</v>
      </c>
      <c r="F53" s="39"/>
      <c r="G53" s="39">
        <f t="shared" si="35"/>
        <v>0</v>
      </c>
      <c r="H53" s="39"/>
      <c r="I53" s="39">
        <f t="shared" si="36"/>
        <v>0</v>
      </c>
      <c r="J53" s="42">
        <f t="shared" si="37"/>
        <v>0</v>
      </c>
      <c r="K53" s="4"/>
    </row>
    <row r="54" spans="1:11" x14ac:dyDescent="0.25">
      <c r="A54" s="10"/>
      <c r="B54" s="14"/>
      <c r="C54" s="14" t="s">
        <v>56</v>
      </c>
      <c r="D54" s="14" t="s">
        <v>5</v>
      </c>
      <c r="E54" s="39">
        <v>1</v>
      </c>
      <c r="F54" s="39"/>
      <c r="G54" s="39">
        <f t="shared" si="35"/>
        <v>0</v>
      </c>
      <c r="H54" s="39"/>
      <c r="I54" s="39">
        <f t="shared" si="36"/>
        <v>0</v>
      </c>
      <c r="J54" s="42">
        <f t="shared" si="37"/>
        <v>0</v>
      </c>
      <c r="K54" s="4"/>
    </row>
    <row r="55" spans="1:11" x14ac:dyDescent="0.25">
      <c r="A55" s="10"/>
      <c r="B55" s="14"/>
      <c r="C55" s="14" t="s">
        <v>13</v>
      </c>
      <c r="D55" s="14" t="s">
        <v>5</v>
      </c>
      <c r="E55" s="39">
        <v>1</v>
      </c>
      <c r="F55" s="39"/>
      <c r="G55" s="39">
        <f t="shared" si="35"/>
        <v>0</v>
      </c>
      <c r="H55" s="39"/>
      <c r="I55" s="39">
        <f t="shared" si="36"/>
        <v>0</v>
      </c>
      <c r="J55" s="42">
        <f t="shared" si="37"/>
        <v>0</v>
      </c>
      <c r="K55" s="4"/>
    </row>
    <row r="56" spans="1:11" x14ac:dyDescent="0.25">
      <c r="A56" s="10"/>
      <c r="B56" s="14"/>
      <c r="C56" s="14" t="s">
        <v>14</v>
      </c>
      <c r="D56" s="14" t="s">
        <v>5</v>
      </c>
      <c r="E56" s="39">
        <v>1</v>
      </c>
      <c r="F56" s="39"/>
      <c r="G56" s="39">
        <f t="shared" si="35"/>
        <v>0</v>
      </c>
      <c r="H56" s="39"/>
      <c r="I56" s="39">
        <f t="shared" si="36"/>
        <v>0</v>
      </c>
      <c r="J56" s="42">
        <f t="shared" si="37"/>
        <v>0</v>
      </c>
      <c r="K56" s="4"/>
    </row>
    <row r="57" spans="1:11" x14ac:dyDescent="0.25">
      <c r="A57" s="10"/>
      <c r="B57" s="14"/>
      <c r="C57" s="14" t="s">
        <v>50</v>
      </c>
      <c r="D57" s="14" t="s">
        <v>5</v>
      </c>
      <c r="E57" s="39">
        <v>1</v>
      </c>
      <c r="F57" s="39"/>
      <c r="G57" s="39">
        <f t="shared" si="35"/>
        <v>0</v>
      </c>
      <c r="H57" s="39"/>
      <c r="I57" s="39">
        <f t="shared" si="36"/>
        <v>0</v>
      </c>
      <c r="J57" s="42">
        <f t="shared" si="37"/>
        <v>0</v>
      </c>
      <c r="K57" s="4"/>
    </row>
    <row r="58" spans="1:11" x14ac:dyDescent="0.25">
      <c r="A58" s="10"/>
      <c r="B58" s="11"/>
      <c r="C58" s="6"/>
      <c r="D58" s="35"/>
      <c r="E58" s="39"/>
      <c r="F58" s="39"/>
      <c r="G58" s="39"/>
      <c r="H58" s="39"/>
      <c r="I58" s="39"/>
      <c r="J58" s="39"/>
      <c r="K58" s="4"/>
    </row>
    <row r="59" spans="1:11" x14ac:dyDescent="0.25">
      <c r="A59" s="10"/>
      <c r="B59" s="34" t="s">
        <v>34</v>
      </c>
      <c r="C59" s="33" t="str">
        <f>CONCATENATE(A7)</f>
        <v>Díl. 1 Elektrická požární signalizace (EPS)</v>
      </c>
      <c r="D59" s="35"/>
      <c r="E59" s="41"/>
      <c r="F59" s="39"/>
      <c r="G59" s="39"/>
      <c r="H59" s="39"/>
      <c r="I59" s="39"/>
      <c r="J59" s="42">
        <f>SUM(J8:J58)</f>
        <v>0</v>
      </c>
      <c r="K59" s="4"/>
    </row>
    <row r="60" spans="1:11" x14ac:dyDescent="0.25">
      <c r="A60" s="10"/>
      <c r="B60" s="11"/>
      <c r="C60" s="6"/>
      <c r="D60" s="35"/>
      <c r="E60" s="13"/>
      <c r="F60" s="13"/>
      <c r="G60" s="13"/>
      <c r="H60" s="13"/>
      <c r="I60" s="13"/>
      <c r="J60" s="13"/>
      <c r="K60" s="4"/>
    </row>
    <row r="61" spans="1:11" ht="16.5" customHeight="1" x14ac:dyDescent="0.25">
      <c r="A61" s="65" t="s">
        <v>87</v>
      </c>
      <c r="B61" s="66"/>
      <c r="C61" s="66"/>
      <c r="D61" s="66"/>
      <c r="E61" s="66"/>
      <c r="F61" s="66"/>
      <c r="G61" s="66"/>
      <c r="H61" s="66"/>
      <c r="I61" s="66"/>
      <c r="J61" s="67"/>
      <c r="K61" s="4"/>
    </row>
    <row r="62" spans="1:11" x14ac:dyDescent="0.25">
      <c r="A62" s="87"/>
      <c r="B62" s="88"/>
      <c r="C62" s="88"/>
      <c r="D62" s="88"/>
      <c r="E62" s="88"/>
      <c r="F62" s="88"/>
      <c r="G62" s="88"/>
      <c r="H62" s="88"/>
      <c r="I62" s="88"/>
      <c r="J62" s="89"/>
      <c r="K62" s="4"/>
    </row>
    <row r="63" spans="1:11" x14ac:dyDescent="0.25">
      <c r="A63" s="61" t="s">
        <v>113</v>
      </c>
      <c r="B63" s="69"/>
      <c r="C63" s="69"/>
      <c r="D63" s="69"/>
      <c r="E63" s="69"/>
      <c r="F63" s="69"/>
      <c r="G63" s="69"/>
      <c r="H63" s="69"/>
      <c r="I63" s="69"/>
      <c r="J63" s="70"/>
      <c r="K63" s="4"/>
    </row>
    <row r="64" spans="1:11" ht="40.5" x14ac:dyDescent="0.25">
      <c r="A64" s="23"/>
      <c r="B64" s="32"/>
      <c r="C64" s="29" t="s">
        <v>143</v>
      </c>
      <c r="D64" s="30" t="s">
        <v>3</v>
      </c>
      <c r="E64" s="37">
        <v>1</v>
      </c>
      <c r="F64" s="37"/>
      <c r="G64" s="37">
        <f t="shared" ref="G64" si="38">E64*F64</f>
        <v>0</v>
      </c>
      <c r="H64" s="37"/>
      <c r="I64" s="37">
        <f t="shared" ref="I64" si="39">E64*H64</f>
        <v>0</v>
      </c>
      <c r="J64" s="38">
        <f t="shared" ref="J64" si="40">G64+I64</f>
        <v>0</v>
      </c>
      <c r="K64" s="4"/>
    </row>
    <row r="65" spans="1:11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6"/>
      <c r="K65" s="4"/>
    </row>
    <row r="66" spans="1:11" x14ac:dyDescent="0.25">
      <c r="A66" s="61" t="s">
        <v>88</v>
      </c>
      <c r="B66" s="69"/>
      <c r="C66" s="69"/>
      <c r="D66" s="69"/>
      <c r="E66" s="69"/>
      <c r="F66" s="69"/>
      <c r="G66" s="69"/>
      <c r="H66" s="69"/>
      <c r="I66" s="69"/>
      <c r="J66" s="70"/>
      <c r="K66" s="4"/>
    </row>
    <row r="67" spans="1:11" ht="27" x14ac:dyDescent="0.25">
      <c r="A67" s="23"/>
      <c r="B67" s="32"/>
      <c r="C67" s="29" t="s">
        <v>66</v>
      </c>
      <c r="D67" s="30" t="s">
        <v>3</v>
      </c>
      <c r="E67" s="37">
        <v>3</v>
      </c>
      <c r="F67" s="37"/>
      <c r="G67" s="37">
        <f t="shared" ref="G67" si="41">E67*F67</f>
        <v>0</v>
      </c>
      <c r="H67" s="37"/>
      <c r="I67" s="37">
        <f t="shared" ref="I67" si="42">E67*H67</f>
        <v>0</v>
      </c>
      <c r="J67" s="38">
        <f t="shared" ref="J67" si="43">G67+I67</f>
        <v>0</v>
      </c>
      <c r="K67" s="4"/>
    </row>
    <row r="68" spans="1:11" x14ac:dyDescent="0.25">
      <c r="A68" s="23"/>
      <c r="B68" s="32"/>
      <c r="C68" s="29" t="s">
        <v>89</v>
      </c>
      <c r="D68" s="30" t="s">
        <v>3</v>
      </c>
      <c r="E68" s="37">
        <v>1</v>
      </c>
      <c r="F68" s="37"/>
      <c r="G68" s="37">
        <f t="shared" ref="G68:G69" si="44">E68*F68</f>
        <v>0</v>
      </c>
      <c r="H68" s="37"/>
      <c r="I68" s="37">
        <f t="shared" ref="I68:I69" si="45">E68*H68</f>
        <v>0</v>
      </c>
      <c r="J68" s="38">
        <f t="shared" ref="J68:J69" si="46">G68+I68</f>
        <v>0</v>
      </c>
      <c r="K68" s="4"/>
    </row>
    <row r="69" spans="1:11" x14ac:dyDescent="0.25">
      <c r="A69" s="23"/>
      <c r="B69" s="32"/>
      <c r="C69" s="29" t="s">
        <v>90</v>
      </c>
      <c r="D69" s="30" t="s">
        <v>3</v>
      </c>
      <c r="E69" s="37">
        <v>1</v>
      </c>
      <c r="F69" s="37"/>
      <c r="G69" s="37">
        <f t="shared" si="44"/>
        <v>0</v>
      </c>
      <c r="H69" s="37"/>
      <c r="I69" s="37">
        <f t="shared" si="45"/>
        <v>0</v>
      </c>
      <c r="J69" s="38">
        <f t="shared" si="46"/>
        <v>0</v>
      </c>
      <c r="K69" s="4"/>
    </row>
    <row r="70" spans="1:11" x14ac:dyDescent="0.25">
      <c r="A70" s="61" t="s">
        <v>43</v>
      </c>
      <c r="B70" s="69"/>
      <c r="C70" s="69"/>
      <c r="D70" s="69"/>
      <c r="E70" s="69"/>
      <c r="F70" s="69"/>
      <c r="G70" s="69"/>
      <c r="H70" s="69"/>
      <c r="I70" s="69"/>
      <c r="J70" s="70"/>
      <c r="K70" s="4"/>
    </row>
    <row r="71" spans="1:11" ht="27" x14ac:dyDescent="0.25">
      <c r="A71" s="23"/>
      <c r="B71" s="32"/>
      <c r="C71" s="29" t="s">
        <v>91</v>
      </c>
      <c r="D71" s="30" t="s">
        <v>3</v>
      </c>
      <c r="E71" s="37">
        <v>1</v>
      </c>
      <c r="F71" s="37"/>
      <c r="G71" s="37">
        <f>E71*F71</f>
        <v>0</v>
      </c>
      <c r="H71" s="37"/>
      <c r="I71" s="37">
        <f>E71*H71</f>
        <v>0</v>
      </c>
      <c r="J71" s="38">
        <f t="shared" ref="J71" si="47">G71+I71</f>
        <v>0</v>
      </c>
      <c r="K71" s="4"/>
    </row>
    <row r="72" spans="1:11" ht="16.5" customHeight="1" x14ac:dyDescent="0.25">
      <c r="A72" s="23"/>
      <c r="B72" s="32"/>
      <c r="C72" s="29" t="s">
        <v>65</v>
      </c>
      <c r="D72" s="30" t="s">
        <v>3</v>
      </c>
      <c r="E72" s="37">
        <v>1</v>
      </c>
      <c r="F72" s="37"/>
      <c r="G72" s="37">
        <f>E72*F72</f>
        <v>0</v>
      </c>
      <c r="H72" s="37"/>
      <c r="I72" s="37">
        <f>E72*H72</f>
        <v>0</v>
      </c>
      <c r="J72" s="38">
        <f t="shared" ref="J72" si="48">G72+I72</f>
        <v>0</v>
      </c>
      <c r="K72" s="4"/>
    </row>
    <row r="73" spans="1:11" x14ac:dyDescent="0.25">
      <c r="A73" s="61" t="s">
        <v>52</v>
      </c>
      <c r="B73" s="69"/>
      <c r="C73" s="69"/>
      <c r="D73" s="69"/>
      <c r="E73" s="69"/>
      <c r="F73" s="69"/>
      <c r="G73" s="69"/>
      <c r="H73" s="69"/>
      <c r="I73" s="69"/>
      <c r="J73" s="70"/>
      <c r="K73" s="4"/>
    </row>
    <row r="74" spans="1:11" ht="56.25" customHeight="1" x14ac:dyDescent="0.25">
      <c r="A74" s="23"/>
      <c r="B74" s="32"/>
      <c r="C74" s="29" t="s">
        <v>67</v>
      </c>
      <c r="D74" s="30" t="s">
        <v>3</v>
      </c>
      <c r="E74" s="37">
        <v>10</v>
      </c>
      <c r="F74" s="37"/>
      <c r="G74" s="37">
        <f t="shared" ref="G74" si="49">E74*F74</f>
        <v>0</v>
      </c>
      <c r="H74" s="37"/>
      <c r="I74" s="37">
        <f t="shared" ref="I74" si="50">E74*H74</f>
        <v>0</v>
      </c>
      <c r="J74" s="38">
        <f t="shared" ref="J74" si="51">G74+I74</f>
        <v>0</v>
      </c>
      <c r="K74" s="4"/>
    </row>
    <row r="75" spans="1:11" x14ac:dyDescent="0.25">
      <c r="A75" s="23"/>
      <c r="B75" s="32"/>
      <c r="C75" s="29" t="s">
        <v>95</v>
      </c>
      <c r="D75" s="30" t="s">
        <v>3</v>
      </c>
      <c r="E75" s="37">
        <v>10</v>
      </c>
      <c r="F75" s="37"/>
      <c r="G75" s="37">
        <f t="shared" ref="G75" si="52">E75*F75</f>
        <v>0</v>
      </c>
      <c r="H75" s="37"/>
      <c r="I75" s="37">
        <f t="shared" ref="I75" si="53">E75*H75</f>
        <v>0</v>
      </c>
      <c r="J75" s="38">
        <f t="shared" ref="J75" si="54">G75+I75</f>
        <v>0</v>
      </c>
      <c r="K75" s="4"/>
    </row>
    <row r="76" spans="1:11" x14ac:dyDescent="0.25">
      <c r="A76" s="23"/>
      <c r="B76" s="32"/>
      <c r="C76" s="29" t="s">
        <v>92</v>
      </c>
      <c r="D76" s="30" t="s">
        <v>3</v>
      </c>
      <c r="E76" s="37">
        <v>5</v>
      </c>
      <c r="F76" s="37"/>
      <c r="G76" s="37">
        <f t="shared" ref="G76" si="55">E76*F76</f>
        <v>0</v>
      </c>
      <c r="H76" s="37"/>
      <c r="I76" s="37">
        <f t="shared" ref="I76" si="56">E76*H76</f>
        <v>0</v>
      </c>
      <c r="J76" s="38">
        <f t="shared" ref="J76" si="57">G76+I76</f>
        <v>0</v>
      </c>
      <c r="K76" s="4"/>
    </row>
    <row r="77" spans="1:11" x14ac:dyDescent="0.25">
      <c r="A77" s="61" t="s">
        <v>30</v>
      </c>
      <c r="B77" s="69"/>
      <c r="C77" s="69"/>
      <c r="D77" s="69"/>
      <c r="E77" s="69"/>
      <c r="F77" s="69"/>
      <c r="G77" s="69"/>
      <c r="H77" s="69"/>
      <c r="I77" s="69"/>
      <c r="J77" s="70"/>
      <c r="K77" s="4"/>
    </row>
    <row r="78" spans="1:11" ht="15" customHeight="1" x14ac:dyDescent="0.25">
      <c r="A78" s="23"/>
      <c r="B78" s="24"/>
      <c r="C78" s="29" t="s">
        <v>93</v>
      </c>
      <c r="D78" s="30" t="s">
        <v>4</v>
      </c>
      <c r="E78" s="37">
        <v>95</v>
      </c>
      <c r="F78" s="37"/>
      <c r="G78" s="37">
        <f t="shared" ref="G78:G81" si="58">E78*F78</f>
        <v>0</v>
      </c>
      <c r="H78" s="37"/>
      <c r="I78" s="37">
        <f t="shared" ref="I78:I81" si="59">E78*H78</f>
        <v>0</v>
      </c>
      <c r="J78" s="38">
        <f t="shared" ref="J78:J81" si="60">G78+I78</f>
        <v>0</v>
      </c>
      <c r="K78" s="4"/>
    </row>
    <row r="79" spans="1:11" x14ac:dyDescent="0.25">
      <c r="A79" s="23"/>
      <c r="B79" s="24"/>
      <c r="C79" s="29" t="s">
        <v>53</v>
      </c>
      <c r="D79" s="30" t="s">
        <v>4</v>
      </c>
      <c r="E79" s="37">
        <v>475</v>
      </c>
      <c r="F79" s="37"/>
      <c r="G79" s="37">
        <f t="shared" si="58"/>
        <v>0</v>
      </c>
      <c r="H79" s="37"/>
      <c r="I79" s="37">
        <f t="shared" si="59"/>
        <v>0</v>
      </c>
      <c r="J79" s="38">
        <f t="shared" si="60"/>
        <v>0</v>
      </c>
      <c r="K79" s="4"/>
    </row>
    <row r="80" spans="1:11" x14ac:dyDescent="0.25">
      <c r="A80" s="23"/>
      <c r="B80" s="24"/>
      <c r="C80" s="29" t="s">
        <v>68</v>
      </c>
      <c r="D80" s="30" t="s">
        <v>4</v>
      </c>
      <c r="E80" s="37">
        <v>45</v>
      </c>
      <c r="F80" s="37"/>
      <c r="G80" s="37">
        <f t="shared" si="58"/>
        <v>0</v>
      </c>
      <c r="H80" s="37"/>
      <c r="I80" s="37">
        <f t="shared" si="59"/>
        <v>0</v>
      </c>
      <c r="J80" s="38">
        <f t="shared" ref="J80" si="61">G80+I80</f>
        <v>0</v>
      </c>
      <c r="K80" s="4"/>
    </row>
    <row r="81" spans="1:11" x14ac:dyDescent="0.25">
      <c r="A81" s="23"/>
      <c r="B81" s="24"/>
      <c r="C81" s="29" t="s">
        <v>54</v>
      </c>
      <c r="D81" s="30" t="s">
        <v>3</v>
      </c>
      <c r="E81" s="37">
        <v>5</v>
      </c>
      <c r="F81" s="37"/>
      <c r="G81" s="37">
        <f t="shared" si="58"/>
        <v>0</v>
      </c>
      <c r="H81" s="37"/>
      <c r="I81" s="37">
        <f t="shared" si="59"/>
        <v>0</v>
      </c>
      <c r="J81" s="38">
        <f t="shared" si="60"/>
        <v>0</v>
      </c>
      <c r="K81" s="4"/>
    </row>
    <row r="82" spans="1:11" x14ac:dyDescent="0.25">
      <c r="A82" s="61" t="s">
        <v>31</v>
      </c>
      <c r="B82" s="69"/>
      <c r="C82" s="69"/>
      <c r="D82" s="69"/>
      <c r="E82" s="69"/>
      <c r="F82" s="69"/>
      <c r="G82" s="69"/>
      <c r="H82" s="69"/>
      <c r="I82" s="69"/>
      <c r="J82" s="70"/>
      <c r="K82" s="4"/>
    </row>
    <row r="83" spans="1:11" x14ac:dyDescent="0.25">
      <c r="A83" s="23"/>
      <c r="B83" s="24"/>
      <c r="C83" s="29" t="s">
        <v>32</v>
      </c>
      <c r="D83" s="30" t="s">
        <v>3</v>
      </c>
      <c r="E83" s="37">
        <v>670</v>
      </c>
      <c r="F83" s="37"/>
      <c r="G83" s="37">
        <f t="shared" ref="G83:G84" si="62">E83*F83</f>
        <v>0</v>
      </c>
      <c r="H83" s="37"/>
      <c r="I83" s="37">
        <f t="shared" ref="I83:I84" si="63">E83*H83</f>
        <v>0</v>
      </c>
      <c r="J83" s="38">
        <f t="shared" ref="J83:J84" si="64">G83+I83</f>
        <v>0</v>
      </c>
      <c r="K83" s="4"/>
    </row>
    <row r="84" spans="1:11" x14ac:dyDescent="0.25">
      <c r="A84" s="23"/>
      <c r="B84" s="24"/>
      <c r="C84" s="29" t="s">
        <v>145</v>
      </c>
      <c r="D84" s="30" t="s">
        <v>4</v>
      </c>
      <c r="E84" s="37">
        <v>500</v>
      </c>
      <c r="F84" s="37"/>
      <c r="G84" s="37">
        <f t="shared" si="62"/>
        <v>0</v>
      </c>
      <c r="H84" s="37"/>
      <c r="I84" s="37">
        <f t="shared" si="63"/>
        <v>0</v>
      </c>
      <c r="J84" s="38">
        <f t="shared" si="64"/>
        <v>0</v>
      </c>
      <c r="K84" s="4"/>
    </row>
    <row r="85" spans="1:11" x14ac:dyDescent="0.25">
      <c r="A85" s="23"/>
      <c r="B85" s="24"/>
      <c r="C85" s="29"/>
      <c r="D85" s="30"/>
      <c r="E85" s="37"/>
      <c r="F85" s="37"/>
      <c r="G85" s="37"/>
      <c r="H85" s="37"/>
      <c r="I85" s="37"/>
      <c r="J85" s="38"/>
      <c r="K85" s="4"/>
    </row>
    <row r="86" spans="1:11" x14ac:dyDescent="0.25">
      <c r="A86" s="23"/>
      <c r="B86" s="24" t="s">
        <v>34</v>
      </c>
      <c r="C86" s="33" t="str">
        <f>CONCATENATE(A61)</f>
        <v>Díl. 2 Poplachový zabezpečovací a tísňový systém (PZTS)</v>
      </c>
      <c r="D86" s="35"/>
      <c r="E86" s="41"/>
      <c r="F86" s="39"/>
      <c r="G86" s="39"/>
      <c r="H86" s="39"/>
      <c r="I86" s="39"/>
      <c r="J86" s="42">
        <f>SUM(J64:J85)</f>
        <v>0</v>
      </c>
      <c r="K86" s="4"/>
    </row>
    <row r="87" spans="1:11" x14ac:dyDescent="0.25">
      <c r="A87" s="10"/>
      <c r="B87" s="11"/>
      <c r="C87" s="6"/>
      <c r="D87" s="35"/>
      <c r="E87" s="13"/>
      <c r="F87" s="13"/>
      <c r="G87" s="13"/>
      <c r="H87" s="13"/>
      <c r="I87" s="13"/>
      <c r="J87" s="13"/>
      <c r="K87" s="4"/>
    </row>
    <row r="88" spans="1:11" ht="16.5" customHeight="1" x14ac:dyDescent="0.25">
      <c r="A88" s="65" t="s">
        <v>94</v>
      </c>
      <c r="B88" s="81"/>
      <c r="C88" s="81"/>
      <c r="D88" s="81"/>
      <c r="E88" s="81"/>
      <c r="F88" s="81"/>
      <c r="G88" s="81"/>
      <c r="H88" s="81"/>
      <c r="I88" s="81"/>
      <c r="J88" s="82"/>
      <c r="K88" s="5"/>
    </row>
    <row r="89" spans="1:11" x14ac:dyDescent="0.25">
      <c r="A89" s="83"/>
      <c r="B89" s="84"/>
      <c r="C89" s="84"/>
      <c r="D89" s="84"/>
      <c r="E89" s="84"/>
      <c r="F89" s="84"/>
      <c r="G89" s="84"/>
      <c r="H89" s="84"/>
      <c r="I89" s="84"/>
      <c r="J89" s="85"/>
      <c r="K89" s="5"/>
    </row>
    <row r="90" spans="1:11" x14ac:dyDescent="0.25">
      <c r="A90" s="61" t="s">
        <v>28</v>
      </c>
      <c r="B90" s="71"/>
      <c r="C90" s="25"/>
      <c r="D90" s="26"/>
      <c r="E90" s="26"/>
      <c r="F90" s="26"/>
      <c r="G90" s="26"/>
      <c r="H90" s="26"/>
      <c r="I90" s="26"/>
      <c r="J90" s="26"/>
      <c r="K90" s="5"/>
    </row>
    <row r="91" spans="1:11" ht="27" x14ac:dyDescent="0.25">
      <c r="A91" s="23"/>
      <c r="B91" s="24"/>
      <c r="C91" s="29" t="s">
        <v>77</v>
      </c>
      <c r="D91" s="30" t="s">
        <v>3</v>
      </c>
      <c r="E91" s="37">
        <v>49</v>
      </c>
      <c r="F91" s="37"/>
      <c r="G91" s="37">
        <f t="shared" ref="G91:G92" si="65">E91*F91</f>
        <v>0</v>
      </c>
      <c r="H91" s="37"/>
      <c r="I91" s="37">
        <f t="shared" ref="I91:I92" si="66">E91*H91</f>
        <v>0</v>
      </c>
      <c r="J91" s="38">
        <f t="shared" ref="J91:J92" si="67">G91+I91</f>
        <v>0</v>
      </c>
      <c r="K91" s="5"/>
    </row>
    <row r="92" spans="1:11" x14ac:dyDescent="0.25">
      <c r="A92" s="23"/>
      <c r="B92" s="24"/>
      <c r="C92" s="29" t="s">
        <v>78</v>
      </c>
      <c r="D92" s="30" t="s">
        <v>3</v>
      </c>
      <c r="E92" s="37">
        <v>3</v>
      </c>
      <c r="F92" s="37"/>
      <c r="G92" s="37">
        <f t="shared" si="65"/>
        <v>0</v>
      </c>
      <c r="H92" s="37"/>
      <c r="I92" s="37">
        <f t="shared" si="66"/>
        <v>0</v>
      </c>
      <c r="J92" s="38">
        <f t="shared" si="67"/>
        <v>0</v>
      </c>
      <c r="K92" s="5"/>
    </row>
    <row r="93" spans="1:11" x14ac:dyDescent="0.25">
      <c r="A93" s="61" t="s">
        <v>79</v>
      </c>
      <c r="B93" s="71"/>
      <c r="C93" s="29"/>
      <c r="D93" s="30"/>
      <c r="E93" s="37"/>
      <c r="F93" s="37"/>
      <c r="G93" s="37"/>
      <c r="H93" s="37"/>
      <c r="I93" s="37"/>
      <c r="J93" s="38"/>
      <c r="K93" s="5"/>
    </row>
    <row r="94" spans="1:11" ht="27" x14ac:dyDescent="0.25">
      <c r="A94" s="23"/>
      <c r="B94" s="24"/>
      <c r="C94" s="29" t="s">
        <v>140</v>
      </c>
      <c r="D94" s="30" t="s">
        <v>11</v>
      </c>
      <c r="E94" s="37">
        <v>8</v>
      </c>
      <c r="F94" s="37"/>
      <c r="G94" s="37">
        <f t="shared" ref="G94:G98" si="68">E94*F94</f>
        <v>0</v>
      </c>
      <c r="H94" s="37"/>
      <c r="I94" s="37">
        <f t="shared" ref="I94:I95" si="69">E94*H94</f>
        <v>0</v>
      </c>
      <c r="J94" s="38">
        <f t="shared" ref="J94:J98" si="70">G94+I94</f>
        <v>0</v>
      </c>
      <c r="K94" s="5"/>
    </row>
    <row r="95" spans="1:11" ht="30" customHeight="1" x14ac:dyDescent="0.25">
      <c r="A95" s="23"/>
      <c r="B95" s="24"/>
      <c r="C95" s="29" t="s">
        <v>120</v>
      </c>
      <c r="D95" s="30" t="s">
        <v>3</v>
      </c>
      <c r="E95" s="37">
        <v>1</v>
      </c>
      <c r="F95" s="37"/>
      <c r="G95" s="37">
        <f t="shared" si="68"/>
        <v>0</v>
      </c>
      <c r="H95" s="37"/>
      <c r="I95" s="37">
        <f t="shared" si="69"/>
        <v>0</v>
      </c>
      <c r="J95" s="38">
        <f t="shared" si="70"/>
        <v>0</v>
      </c>
      <c r="K95" s="5"/>
    </row>
    <row r="96" spans="1:11" ht="27" x14ac:dyDescent="0.25">
      <c r="A96" s="23"/>
      <c r="B96" s="24"/>
      <c r="C96" s="29" t="s">
        <v>121</v>
      </c>
      <c r="D96" s="30" t="s">
        <v>3</v>
      </c>
      <c r="E96" s="37">
        <v>1</v>
      </c>
      <c r="F96" s="37"/>
      <c r="G96" s="37">
        <f t="shared" si="68"/>
        <v>0</v>
      </c>
      <c r="H96" s="37"/>
      <c r="I96" s="37"/>
      <c r="J96" s="38">
        <f t="shared" si="70"/>
        <v>0</v>
      </c>
      <c r="K96" s="5"/>
    </row>
    <row r="97" spans="1:11" ht="27" x14ac:dyDescent="0.25">
      <c r="A97" s="23"/>
      <c r="B97" s="24"/>
      <c r="C97" s="29" t="s">
        <v>119</v>
      </c>
      <c r="D97" s="30" t="s">
        <v>3</v>
      </c>
      <c r="E97" s="37">
        <v>1</v>
      </c>
      <c r="F97" s="37"/>
      <c r="G97" s="37">
        <f t="shared" si="68"/>
        <v>0</v>
      </c>
      <c r="H97" s="37"/>
      <c r="I97" s="37"/>
      <c r="J97" s="38">
        <f t="shared" si="70"/>
        <v>0</v>
      </c>
      <c r="K97" s="5"/>
    </row>
    <row r="98" spans="1:11" ht="30" customHeight="1" x14ac:dyDescent="0.25">
      <c r="A98" s="23"/>
      <c r="B98" s="24"/>
      <c r="C98" s="29" t="s">
        <v>122</v>
      </c>
      <c r="D98" s="30" t="s">
        <v>3</v>
      </c>
      <c r="E98" s="37">
        <v>1</v>
      </c>
      <c r="F98" s="37"/>
      <c r="G98" s="37">
        <f t="shared" si="68"/>
        <v>0</v>
      </c>
      <c r="H98" s="37"/>
      <c r="I98" s="37"/>
      <c r="J98" s="38">
        <f t="shared" si="70"/>
        <v>0</v>
      </c>
      <c r="K98" s="5"/>
    </row>
    <row r="99" spans="1:11" x14ac:dyDescent="0.25">
      <c r="A99" s="49"/>
      <c r="B99" s="50"/>
      <c r="C99" s="29"/>
      <c r="D99" s="30"/>
      <c r="E99" s="37"/>
      <c r="F99" s="37"/>
      <c r="G99" s="37"/>
      <c r="H99" s="37"/>
      <c r="I99" s="37"/>
      <c r="J99" s="38"/>
      <c r="K99" s="5"/>
    </row>
    <row r="100" spans="1:11" x14ac:dyDescent="0.25">
      <c r="A100" s="23"/>
      <c r="B100" s="24"/>
      <c r="C100" s="29" t="s">
        <v>58</v>
      </c>
      <c r="D100" s="30" t="s">
        <v>3</v>
      </c>
      <c r="E100" s="37">
        <v>5</v>
      </c>
      <c r="F100" s="37"/>
      <c r="G100" s="37">
        <f t="shared" ref="G100:G108" si="71">E100*F100</f>
        <v>0</v>
      </c>
      <c r="H100" s="37"/>
      <c r="I100" s="37">
        <f t="shared" ref="I100:I108" si="72">E100*H100</f>
        <v>0</v>
      </c>
      <c r="J100" s="38">
        <f t="shared" ref="J100:J108" si="73">G100+I100</f>
        <v>0</v>
      </c>
      <c r="K100" s="5"/>
    </row>
    <row r="101" spans="1:11" x14ac:dyDescent="0.25">
      <c r="A101" s="23"/>
      <c r="B101" s="24"/>
      <c r="C101" s="29" t="s">
        <v>59</v>
      </c>
      <c r="D101" s="30" t="s">
        <v>3</v>
      </c>
      <c r="E101" s="37">
        <v>5</v>
      </c>
      <c r="F101" s="37"/>
      <c r="G101" s="37">
        <f t="shared" si="71"/>
        <v>0</v>
      </c>
      <c r="H101" s="37"/>
      <c r="I101" s="37">
        <f t="shared" si="72"/>
        <v>0</v>
      </c>
      <c r="J101" s="38">
        <f t="shared" si="73"/>
        <v>0</v>
      </c>
      <c r="K101" s="5"/>
    </row>
    <row r="102" spans="1:11" ht="27" x14ac:dyDescent="0.25">
      <c r="A102" s="23"/>
      <c r="B102" s="24"/>
      <c r="C102" s="29" t="s">
        <v>138</v>
      </c>
      <c r="D102" s="30" t="s">
        <v>3</v>
      </c>
      <c r="E102" s="37">
        <v>2</v>
      </c>
      <c r="F102" s="37"/>
      <c r="G102" s="37">
        <f t="shared" ref="G102" si="74">E102*F102</f>
        <v>0</v>
      </c>
      <c r="H102" s="37"/>
      <c r="I102" s="37">
        <f t="shared" ref="I102" si="75">E102*H102</f>
        <v>0</v>
      </c>
      <c r="J102" s="38">
        <f t="shared" ref="J102" si="76">G102+I102</f>
        <v>0</v>
      </c>
      <c r="K102" s="5"/>
    </row>
    <row r="103" spans="1:11" x14ac:dyDescent="0.25">
      <c r="A103" s="23"/>
      <c r="B103" s="24"/>
      <c r="C103" s="29" t="s">
        <v>60</v>
      </c>
      <c r="D103" s="30" t="s">
        <v>3</v>
      </c>
      <c r="E103" s="37">
        <v>5</v>
      </c>
      <c r="F103" s="37"/>
      <c r="G103" s="37">
        <f t="shared" si="71"/>
        <v>0</v>
      </c>
      <c r="H103" s="37"/>
      <c r="I103" s="37">
        <f t="shared" si="72"/>
        <v>0</v>
      </c>
      <c r="J103" s="38">
        <f t="shared" si="73"/>
        <v>0</v>
      </c>
      <c r="K103" s="5"/>
    </row>
    <row r="104" spans="1:11" x14ac:dyDescent="0.25">
      <c r="A104" s="23"/>
      <c r="B104" s="24"/>
      <c r="C104" s="29" t="s">
        <v>61</v>
      </c>
      <c r="D104" s="30" t="s">
        <v>3</v>
      </c>
      <c r="E104" s="37">
        <v>1</v>
      </c>
      <c r="F104" s="37"/>
      <c r="G104" s="37">
        <f t="shared" si="71"/>
        <v>0</v>
      </c>
      <c r="H104" s="37"/>
      <c r="I104" s="37">
        <f t="shared" si="72"/>
        <v>0</v>
      </c>
      <c r="J104" s="38">
        <f t="shared" si="73"/>
        <v>0</v>
      </c>
      <c r="K104" s="5"/>
    </row>
    <row r="105" spans="1:11" x14ac:dyDescent="0.25">
      <c r="A105" s="61" t="s">
        <v>134</v>
      </c>
      <c r="B105" s="71"/>
      <c r="C105" s="29"/>
      <c r="D105" s="30"/>
      <c r="E105" s="37"/>
      <c r="F105" s="37"/>
      <c r="G105" s="37"/>
      <c r="H105" s="37"/>
      <c r="I105" s="37"/>
      <c r="J105" s="38"/>
      <c r="K105" s="5"/>
    </row>
    <row r="106" spans="1:11" x14ac:dyDescent="0.25">
      <c r="A106" s="23"/>
      <c r="B106" s="24"/>
      <c r="C106" s="29" t="s">
        <v>133</v>
      </c>
      <c r="D106" s="30" t="s">
        <v>3</v>
      </c>
      <c r="E106" s="37">
        <v>1</v>
      </c>
      <c r="F106" s="37"/>
      <c r="G106" s="37">
        <f t="shared" si="71"/>
        <v>0</v>
      </c>
      <c r="H106" s="37"/>
      <c r="I106" s="37">
        <f t="shared" si="72"/>
        <v>0</v>
      </c>
      <c r="J106" s="38">
        <f t="shared" si="73"/>
        <v>0</v>
      </c>
      <c r="K106" s="5"/>
    </row>
    <row r="107" spans="1:11" x14ac:dyDescent="0.25">
      <c r="A107" s="23"/>
      <c r="B107" s="24"/>
      <c r="C107" s="29" t="s">
        <v>144</v>
      </c>
      <c r="D107" s="30" t="s">
        <v>3</v>
      </c>
      <c r="E107" s="37">
        <v>1</v>
      </c>
      <c r="F107" s="37"/>
      <c r="G107" s="37">
        <f t="shared" ref="G107" si="77">E107*F107</f>
        <v>0</v>
      </c>
      <c r="H107" s="37"/>
      <c r="I107" s="37">
        <f t="shared" ref="I107" si="78">E107*H107</f>
        <v>0</v>
      </c>
      <c r="J107" s="38">
        <f t="shared" ref="J107" si="79">G107+I107</f>
        <v>0</v>
      </c>
      <c r="K107" s="5"/>
    </row>
    <row r="108" spans="1:11" x14ac:dyDescent="0.25">
      <c r="A108" s="23"/>
      <c r="B108" s="24"/>
      <c r="C108" s="29" t="s">
        <v>135</v>
      </c>
      <c r="D108" s="30" t="s">
        <v>4</v>
      </c>
      <c r="E108" s="37">
        <v>65</v>
      </c>
      <c r="F108" s="37"/>
      <c r="G108" s="37">
        <f t="shared" si="71"/>
        <v>0</v>
      </c>
      <c r="H108" s="37"/>
      <c r="I108" s="37">
        <f t="shared" si="72"/>
        <v>0</v>
      </c>
      <c r="J108" s="38">
        <f t="shared" si="73"/>
        <v>0</v>
      </c>
      <c r="K108" s="5"/>
    </row>
    <row r="109" spans="1:11" x14ac:dyDescent="0.25">
      <c r="A109" s="23"/>
      <c r="B109" s="24"/>
      <c r="C109" s="6" t="s">
        <v>136</v>
      </c>
      <c r="D109" s="35" t="s">
        <v>3</v>
      </c>
      <c r="E109" s="39">
        <v>1</v>
      </c>
      <c r="F109" s="39"/>
      <c r="G109" s="37">
        <f>E109*F109</f>
        <v>0</v>
      </c>
      <c r="H109" s="39"/>
      <c r="I109" s="37">
        <f>E109*H109</f>
        <v>0</v>
      </c>
      <c r="J109" s="38">
        <f t="shared" ref="J109" si="80">G109+I109</f>
        <v>0</v>
      </c>
      <c r="K109" s="5"/>
    </row>
    <row r="110" spans="1:11" x14ac:dyDescent="0.25">
      <c r="A110" s="23"/>
      <c r="B110" s="24"/>
      <c r="C110" s="29"/>
      <c r="D110" s="30"/>
      <c r="E110" s="37"/>
      <c r="F110" s="37"/>
      <c r="G110" s="37"/>
      <c r="H110" s="37"/>
      <c r="I110" s="37"/>
      <c r="J110" s="38"/>
      <c r="K110" s="5"/>
    </row>
    <row r="111" spans="1:11" x14ac:dyDescent="0.25">
      <c r="A111" s="61" t="s">
        <v>62</v>
      </c>
      <c r="B111" s="71"/>
      <c r="C111" s="29"/>
      <c r="D111" s="30"/>
      <c r="E111" s="37"/>
      <c r="F111" s="37"/>
      <c r="G111" s="37"/>
      <c r="H111" s="37"/>
      <c r="I111" s="37"/>
      <c r="J111" s="38"/>
      <c r="K111" s="5"/>
    </row>
    <row r="112" spans="1:11" x14ac:dyDescent="0.25">
      <c r="A112" s="23"/>
      <c r="B112" s="24"/>
      <c r="C112" s="29" t="s">
        <v>80</v>
      </c>
      <c r="D112" s="30" t="s">
        <v>3</v>
      </c>
      <c r="E112" s="37">
        <v>35</v>
      </c>
      <c r="F112" s="37"/>
      <c r="G112" s="37">
        <f t="shared" ref="G112:G113" si="81">E112*F112</f>
        <v>0</v>
      </c>
      <c r="H112" s="37"/>
      <c r="I112" s="37">
        <f t="shared" ref="I112:I113" si="82">E112*H112</f>
        <v>0</v>
      </c>
      <c r="J112" s="38">
        <f t="shared" ref="J112:J113" si="83">G112+I112</f>
        <v>0</v>
      </c>
      <c r="K112" s="5"/>
    </row>
    <row r="113" spans="1:11" x14ac:dyDescent="0.25">
      <c r="A113" s="23"/>
      <c r="B113" s="24"/>
      <c r="C113" s="29" t="s">
        <v>81</v>
      </c>
      <c r="D113" s="30" t="s">
        <v>3</v>
      </c>
      <c r="E113" s="37">
        <v>41</v>
      </c>
      <c r="F113" s="37"/>
      <c r="G113" s="37">
        <f t="shared" si="81"/>
        <v>0</v>
      </c>
      <c r="H113" s="37"/>
      <c r="I113" s="37">
        <f t="shared" si="82"/>
        <v>0</v>
      </c>
      <c r="J113" s="38">
        <f t="shared" si="83"/>
        <v>0</v>
      </c>
      <c r="K113" s="5"/>
    </row>
    <row r="114" spans="1:11" x14ac:dyDescent="0.25">
      <c r="A114" s="23"/>
      <c r="B114" s="24"/>
      <c r="C114" s="29" t="s">
        <v>82</v>
      </c>
      <c r="D114" s="30" t="s">
        <v>3</v>
      </c>
      <c r="E114" s="37">
        <v>25</v>
      </c>
      <c r="F114" s="37"/>
      <c r="G114" s="37">
        <f t="shared" ref="G114" si="84">E114*F114</f>
        <v>0</v>
      </c>
      <c r="H114" s="37"/>
      <c r="I114" s="37">
        <f t="shared" ref="I114" si="85">E114*H114</f>
        <v>0</v>
      </c>
      <c r="J114" s="38">
        <f t="shared" ref="J114" si="86">G114+I114</f>
        <v>0</v>
      </c>
      <c r="K114" s="5"/>
    </row>
    <row r="115" spans="1:11" x14ac:dyDescent="0.25">
      <c r="A115" s="61" t="s">
        <v>29</v>
      </c>
      <c r="B115" s="86"/>
      <c r="C115" s="29"/>
      <c r="D115" s="30"/>
      <c r="E115" s="37"/>
      <c r="F115" s="37"/>
      <c r="G115" s="37"/>
      <c r="H115" s="37"/>
      <c r="I115" s="37"/>
      <c r="J115" s="38"/>
      <c r="K115" s="5"/>
    </row>
    <row r="116" spans="1:11" ht="213.75" customHeight="1" x14ac:dyDescent="0.25">
      <c r="A116" s="45"/>
      <c r="B116" s="24"/>
      <c r="C116" s="29" t="s">
        <v>123</v>
      </c>
      <c r="D116" s="30" t="s">
        <v>3</v>
      </c>
      <c r="E116" s="37">
        <v>1</v>
      </c>
      <c r="F116" s="37"/>
      <c r="G116" s="37">
        <f t="shared" ref="G116" si="87">E116*F116</f>
        <v>0</v>
      </c>
      <c r="H116" s="37"/>
      <c r="I116" s="37">
        <f t="shared" ref="I116" si="88">E116*H116</f>
        <v>0</v>
      </c>
      <c r="J116" s="38">
        <f t="shared" ref="J116" si="89">G116+I116</f>
        <v>0</v>
      </c>
      <c r="K116" s="5"/>
    </row>
    <row r="117" spans="1:11" ht="332.25" customHeight="1" x14ac:dyDescent="0.25">
      <c r="A117" s="52"/>
      <c r="B117" s="24"/>
      <c r="C117" s="25" t="s">
        <v>124</v>
      </c>
      <c r="D117" s="30" t="s">
        <v>3</v>
      </c>
      <c r="E117" s="37">
        <v>2</v>
      </c>
      <c r="F117" s="37"/>
      <c r="G117" s="37">
        <f t="shared" ref="G117" si="90">E117*F117</f>
        <v>0</v>
      </c>
      <c r="H117" s="37"/>
      <c r="I117" s="37">
        <f t="shared" ref="I117" si="91">E117*H117</f>
        <v>0</v>
      </c>
      <c r="J117" s="38">
        <f t="shared" ref="J117" si="92">G117+I117</f>
        <v>0</v>
      </c>
      <c r="K117" s="5"/>
    </row>
    <row r="118" spans="1:11" ht="135.75" customHeight="1" x14ac:dyDescent="0.25">
      <c r="A118" s="52"/>
      <c r="B118" s="24"/>
      <c r="C118" s="25" t="s">
        <v>126</v>
      </c>
      <c r="D118" s="30" t="s">
        <v>3</v>
      </c>
      <c r="E118" s="37">
        <v>1</v>
      </c>
      <c r="F118" s="37"/>
      <c r="G118" s="37">
        <f t="shared" ref="G118" si="93">E118*F118</f>
        <v>0</v>
      </c>
      <c r="H118" s="37"/>
      <c r="I118" s="37">
        <f t="shared" ref="I118" si="94">E118*H118</f>
        <v>0</v>
      </c>
      <c r="J118" s="38">
        <f t="shared" ref="J118" si="95">G118+I118</f>
        <v>0</v>
      </c>
      <c r="K118" s="5"/>
    </row>
    <row r="119" spans="1:11" ht="27" x14ac:dyDescent="0.25">
      <c r="A119" s="52"/>
      <c r="B119" s="24"/>
      <c r="C119" s="29" t="s">
        <v>125</v>
      </c>
      <c r="D119" s="30" t="s">
        <v>3</v>
      </c>
      <c r="E119" s="37">
        <v>6</v>
      </c>
      <c r="F119" s="37"/>
      <c r="G119" s="37">
        <f t="shared" ref="G119" si="96">E119*F119</f>
        <v>0</v>
      </c>
      <c r="H119" s="37"/>
      <c r="I119" s="37">
        <f t="shared" ref="I119" si="97">E119*H119</f>
        <v>0</v>
      </c>
      <c r="J119" s="38">
        <f t="shared" ref="J119" si="98">G119+I119</f>
        <v>0</v>
      </c>
      <c r="K119" s="5"/>
    </row>
    <row r="120" spans="1:11" ht="371.25" customHeight="1" x14ac:dyDescent="0.25">
      <c r="A120" s="52"/>
      <c r="B120" s="24"/>
      <c r="C120" s="29" t="s">
        <v>139</v>
      </c>
      <c r="D120" s="30" t="s">
        <v>3</v>
      </c>
      <c r="E120" s="37">
        <v>1</v>
      </c>
      <c r="F120" s="37"/>
      <c r="G120" s="37">
        <f t="shared" ref="G120:G121" si="99">E120*F120</f>
        <v>0</v>
      </c>
      <c r="H120" s="37"/>
      <c r="I120" s="37">
        <f t="shared" ref="I120:I121" si="100">E120*H120</f>
        <v>0</v>
      </c>
      <c r="J120" s="38">
        <f t="shared" ref="J120:J121" si="101">G120+I120</f>
        <v>0</v>
      </c>
      <c r="K120" s="5"/>
    </row>
    <row r="121" spans="1:11" x14ac:dyDescent="0.25">
      <c r="A121" s="52"/>
      <c r="B121" s="24"/>
      <c r="C121" s="29" t="s">
        <v>132</v>
      </c>
      <c r="D121" s="30" t="s">
        <v>3</v>
      </c>
      <c r="E121" s="37">
        <v>1</v>
      </c>
      <c r="F121" s="37"/>
      <c r="G121" s="37">
        <f t="shared" si="99"/>
        <v>0</v>
      </c>
      <c r="H121" s="37"/>
      <c r="I121" s="37">
        <f t="shared" si="100"/>
        <v>0</v>
      </c>
      <c r="J121" s="38">
        <f t="shared" si="101"/>
        <v>0</v>
      </c>
      <c r="K121" s="5"/>
    </row>
    <row r="122" spans="1:11" x14ac:dyDescent="0.25">
      <c r="A122" s="52"/>
      <c r="B122" s="24"/>
      <c r="C122" s="29" t="s">
        <v>127</v>
      </c>
      <c r="D122" s="30" t="s">
        <v>3</v>
      </c>
      <c r="E122" s="37">
        <v>1</v>
      </c>
      <c r="F122" s="37"/>
      <c r="G122" s="37">
        <f t="shared" ref="G122" si="102">E122*F122</f>
        <v>0</v>
      </c>
      <c r="H122" s="37"/>
      <c r="I122" s="37">
        <f t="shared" ref="I122" si="103">E122*H122</f>
        <v>0</v>
      </c>
      <c r="J122" s="38">
        <f t="shared" ref="J122" si="104">G122+I122</f>
        <v>0</v>
      </c>
      <c r="K122" s="5"/>
    </row>
    <row r="123" spans="1:11" ht="174.75" customHeight="1" x14ac:dyDescent="0.25">
      <c r="A123" s="52"/>
      <c r="B123" s="24"/>
      <c r="C123" s="29" t="s">
        <v>130</v>
      </c>
      <c r="D123" s="30" t="s">
        <v>3</v>
      </c>
      <c r="E123" s="37">
        <v>1</v>
      </c>
      <c r="F123" s="37"/>
      <c r="G123" s="37">
        <f t="shared" ref="G123:G124" si="105">E123*F123</f>
        <v>0</v>
      </c>
      <c r="H123" s="37"/>
      <c r="I123" s="37">
        <f t="shared" ref="I123:I124" si="106">E123*H123</f>
        <v>0</v>
      </c>
      <c r="J123" s="38">
        <f t="shared" ref="J123:J124" si="107">G123+I123</f>
        <v>0</v>
      </c>
      <c r="K123" s="5"/>
    </row>
    <row r="124" spans="1:11" ht="172.5" customHeight="1" x14ac:dyDescent="0.25">
      <c r="A124" s="52"/>
      <c r="B124" s="24"/>
      <c r="C124" s="29" t="s">
        <v>131</v>
      </c>
      <c r="D124" s="30" t="s">
        <v>3</v>
      </c>
      <c r="E124" s="37">
        <v>2</v>
      </c>
      <c r="F124" s="37"/>
      <c r="G124" s="37">
        <f t="shared" si="105"/>
        <v>0</v>
      </c>
      <c r="H124" s="37"/>
      <c r="I124" s="37">
        <f t="shared" si="106"/>
        <v>0</v>
      </c>
      <c r="J124" s="38">
        <f t="shared" si="107"/>
        <v>0</v>
      </c>
      <c r="K124" s="5"/>
    </row>
    <row r="125" spans="1:11" x14ac:dyDescent="0.25">
      <c r="A125" s="52"/>
      <c r="B125" s="24"/>
      <c r="C125" s="29"/>
      <c r="D125" s="30"/>
      <c r="E125" s="37"/>
      <c r="F125" s="37"/>
      <c r="G125" s="37"/>
      <c r="H125" s="37"/>
      <c r="I125" s="37"/>
      <c r="J125" s="38"/>
      <c r="K125" s="5"/>
    </row>
    <row r="126" spans="1:11" x14ac:dyDescent="0.25">
      <c r="A126" s="52"/>
      <c r="B126" s="24"/>
      <c r="C126" s="29" t="s">
        <v>128</v>
      </c>
      <c r="D126" s="30" t="s">
        <v>3</v>
      </c>
      <c r="E126" s="37">
        <v>1</v>
      </c>
      <c r="F126" s="37"/>
      <c r="G126" s="37"/>
      <c r="H126" s="37"/>
      <c r="I126" s="37">
        <f t="shared" ref="I126:I127" si="108">E126*H126</f>
        <v>0</v>
      </c>
      <c r="J126" s="38">
        <f t="shared" ref="J126:J127" si="109">G126+I126</f>
        <v>0</v>
      </c>
      <c r="K126" s="5"/>
    </row>
    <row r="127" spans="1:11" x14ac:dyDescent="0.25">
      <c r="A127" s="52"/>
      <c r="B127" s="51"/>
      <c r="C127" s="29" t="s">
        <v>129</v>
      </c>
      <c r="D127" s="30" t="s">
        <v>3</v>
      </c>
      <c r="E127" s="37">
        <v>1</v>
      </c>
      <c r="F127" s="37"/>
      <c r="G127" s="37"/>
      <c r="H127" s="37"/>
      <c r="I127" s="37">
        <f t="shared" si="108"/>
        <v>0</v>
      </c>
      <c r="J127" s="38">
        <f t="shared" si="109"/>
        <v>0</v>
      </c>
      <c r="K127" s="5"/>
    </row>
    <row r="128" spans="1:11" x14ac:dyDescent="0.25">
      <c r="A128" s="61" t="s">
        <v>30</v>
      </c>
      <c r="B128" s="62"/>
      <c r="C128" s="29"/>
      <c r="D128" s="30"/>
      <c r="E128" s="37"/>
      <c r="F128" s="37"/>
      <c r="G128" s="37"/>
      <c r="H128" s="37"/>
      <c r="I128" s="37"/>
      <c r="J128" s="38"/>
      <c r="K128" s="5"/>
    </row>
    <row r="129" spans="1:11" x14ac:dyDescent="0.25">
      <c r="A129" s="23"/>
      <c r="B129" s="24"/>
      <c r="C129" s="29" t="s">
        <v>114</v>
      </c>
      <c r="D129" s="30" t="s">
        <v>4</v>
      </c>
      <c r="E129" s="37">
        <v>6065</v>
      </c>
      <c r="F129" s="37"/>
      <c r="G129" s="37">
        <f>E129*F129</f>
        <v>0</v>
      </c>
      <c r="H129" s="37"/>
      <c r="I129" s="37">
        <f>E129*H129</f>
        <v>0</v>
      </c>
      <c r="J129" s="38">
        <f t="shared" ref="J129" si="110">G129+I129</f>
        <v>0</v>
      </c>
      <c r="K129" s="5"/>
    </row>
    <row r="130" spans="1:11" x14ac:dyDescent="0.25">
      <c r="A130" s="23"/>
      <c r="B130" s="24"/>
      <c r="C130" s="29" t="s">
        <v>115</v>
      </c>
      <c r="D130" s="30" t="s">
        <v>4</v>
      </c>
      <c r="E130" s="37">
        <v>125</v>
      </c>
      <c r="F130" s="37"/>
      <c r="G130" s="37">
        <f>E130*F130</f>
        <v>0</v>
      </c>
      <c r="H130" s="37"/>
      <c r="I130" s="37">
        <f>E130*H130</f>
        <v>0</v>
      </c>
      <c r="J130" s="38">
        <f t="shared" ref="J130" si="111">G130+I130</f>
        <v>0</v>
      </c>
      <c r="K130" s="5"/>
    </row>
    <row r="131" spans="1:11" x14ac:dyDescent="0.25">
      <c r="A131" s="23"/>
      <c r="B131" s="24"/>
      <c r="C131" s="29" t="s">
        <v>116</v>
      </c>
      <c r="D131" s="30" t="s">
        <v>4</v>
      </c>
      <c r="E131" s="37">
        <v>45</v>
      </c>
      <c r="F131" s="37"/>
      <c r="G131" s="37">
        <f>E131*F131</f>
        <v>0</v>
      </c>
      <c r="H131" s="37"/>
      <c r="I131" s="37">
        <f>E131*H131</f>
        <v>0</v>
      </c>
      <c r="J131" s="38">
        <f t="shared" ref="J131" si="112">G131+I131</f>
        <v>0</v>
      </c>
      <c r="K131" s="5"/>
    </row>
    <row r="132" spans="1:11" x14ac:dyDescent="0.25">
      <c r="A132" s="23"/>
      <c r="B132" s="24"/>
      <c r="C132" s="29" t="s">
        <v>148</v>
      </c>
      <c r="D132" s="30" t="s">
        <v>4</v>
      </c>
      <c r="E132" s="37">
        <v>20</v>
      </c>
      <c r="F132" s="37"/>
      <c r="G132" s="37">
        <f>E132*F132</f>
        <v>0</v>
      </c>
      <c r="H132" s="37"/>
      <c r="I132" s="37">
        <f>E132*H132</f>
        <v>0</v>
      </c>
      <c r="J132" s="38">
        <f t="shared" ref="J132" si="113">G132+I132</f>
        <v>0</v>
      </c>
      <c r="K132" s="5"/>
    </row>
    <row r="133" spans="1:11" x14ac:dyDescent="0.25">
      <c r="A133" s="23"/>
      <c r="B133" s="24"/>
      <c r="C133" s="29" t="s">
        <v>85</v>
      </c>
      <c r="D133" s="30" t="s">
        <v>4</v>
      </c>
      <c r="E133" s="37">
        <v>45</v>
      </c>
      <c r="F133" s="37"/>
      <c r="G133" s="37">
        <f t="shared" ref="G133" si="114">E133*F133</f>
        <v>0</v>
      </c>
      <c r="H133" s="37"/>
      <c r="I133" s="37">
        <f t="shared" ref="I133" si="115">E133*H133</f>
        <v>0</v>
      </c>
      <c r="J133" s="38">
        <f t="shared" ref="J133" si="116">G133+I133</f>
        <v>0</v>
      </c>
      <c r="K133" s="5"/>
    </row>
    <row r="134" spans="1:11" x14ac:dyDescent="0.25">
      <c r="A134" s="57"/>
      <c r="B134" s="51"/>
      <c r="C134" s="29" t="s">
        <v>137</v>
      </c>
      <c r="D134" s="30" t="s">
        <v>3</v>
      </c>
      <c r="E134" s="37">
        <v>6</v>
      </c>
      <c r="F134" s="37"/>
      <c r="G134" s="37">
        <f t="shared" ref="G134" si="117">E134*F134</f>
        <v>0</v>
      </c>
      <c r="H134" s="37"/>
      <c r="I134" s="37"/>
      <c r="J134" s="38">
        <f t="shared" ref="J134" si="118">G134+I134</f>
        <v>0</v>
      </c>
      <c r="K134" s="5"/>
    </row>
    <row r="135" spans="1:11" x14ac:dyDescent="0.25">
      <c r="A135" s="63" t="s">
        <v>31</v>
      </c>
      <c r="B135" s="64"/>
      <c r="C135" s="29"/>
      <c r="D135" s="30"/>
      <c r="E135" s="37"/>
      <c r="F135" s="37"/>
      <c r="G135" s="37"/>
      <c r="H135" s="37"/>
      <c r="I135" s="37"/>
      <c r="J135" s="38"/>
      <c r="K135" s="5"/>
    </row>
    <row r="136" spans="1:11" x14ac:dyDescent="0.25">
      <c r="A136" s="8"/>
      <c r="B136" s="9"/>
      <c r="C136" s="6" t="s">
        <v>32</v>
      </c>
      <c r="D136" s="31" t="s">
        <v>3</v>
      </c>
      <c r="E136" s="40">
        <v>1670</v>
      </c>
      <c r="F136" s="40"/>
      <c r="G136" s="37">
        <f t="shared" ref="G136:G139" si="119">E136*F136</f>
        <v>0</v>
      </c>
      <c r="H136" s="40"/>
      <c r="I136" s="37">
        <f t="shared" ref="I136:I139" si="120">E136*H136</f>
        <v>0</v>
      </c>
      <c r="J136" s="38">
        <f t="shared" ref="J136:J145" si="121">G136+I136</f>
        <v>0</v>
      </c>
      <c r="K136" s="5"/>
    </row>
    <row r="137" spans="1:11" x14ac:dyDescent="0.25">
      <c r="A137" s="8"/>
      <c r="B137" s="9"/>
      <c r="C137" s="6" t="s">
        <v>145</v>
      </c>
      <c r="D137" s="35" t="s">
        <v>4</v>
      </c>
      <c r="E137" s="39">
        <v>775</v>
      </c>
      <c r="F137" s="39"/>
      <c r="G137" s="37">
        <f t="shared" ref="G137" si="122">E137*F137</f>
        <v>0</v>
      </c>
      <c r="H137" s="39"/>
      <c r="I137" s="37">
        <f t="shared" ref="I137" si="123">E137*H137</f>
        <v>0</v>
      </c>
      <c r="J137" s="38">
        <f t="shared" ref="J137" si="124">G137+I137</f>
        <v>0</v>
      </c>
      <c r="K137" s="5"/>
    </row>
    <row r="138" spans="1:11" x14ac:dyDescent="0.25">
      <c r="A138" s="10"/>
      <c r="B138" s="11"/>
      <c r="C138" s="6" t="s">
        <v>146</v>
      </c>
      <c r="D138" s="35" t="s">
        <v>4</v>
      </c>
      <c r="E138" s="39">
        <v>60</v>
      </c>
      <c r="F138" s="39"/>
      <c r="G138" s="37">
        <f t="shared" si="119"/>
        <v>0</v>
      </c>
      <c r="H138" s="39"/>
      <c r="I138" s="37">
        <f t="shared" si="120"/>
        <v>0</v>
      </c>
      <c r="J138" s="38">
        <f t="shared" si="121"/>
        <v>0</v>
      </c>
    </row>
    <row r="139" spans="1:11" ht="27" x14ac:dyDescent="0.25">
      <c r="A139" s="10"/>
      <c r="B139" s="11"/>
      <c r="C139" s="6" t="s">
        <v>147</v>
      </c>
      <c r="D139" s="35" t="s">
        <v>4</v>
      </c>
      <c r="E139" s="39">
        <v>75</v>
      </c>
      <c r="F139" s="39"/>
      <c r="G139" s="37">
        <f t="shared" si="119"/>
        <v>0</v>
      </c>
      <c r="H139" s="39"/>
      <c r="I139" s="37">
        <f t="shared" si="120"/>
        <v>0</v>
      </c>
      <c r="J139" s="38">
        <f t="shared" si="121"/>
        <v>0</v>
      </c>
    </row>
    <row r="140" spans="1:11" x14ac:dyDescent="0.25">
      <c r="A140" s="10"/>
      <c r="B140" s="11"/>
      <c r="C140" s="6"/>
      <c r="D140" s="35"/>
      <c r="E140" s="39"/>
      <c r="F140" s="39"/>
      <c r="G140" s="37"/>
      <c r="H140" s="39"/>
      <c r="I140" s="37"/>
      <c r="J140" s="38"/>
    </row>
    <row r="141" spans="1:11" x14ac:dyDescent="0.25">
      <c r="A141" s="10"/>
      <c r="B141" s="11"/>
      <c r="C141" s="6" t="s">
        <v>63</v>
      </c>
      <c r="D141" s="35" t="s">
        <v>3</v>
      </c>
      <c r="E141" s="39">
        <v>56</v>
      </c>
      <c r="F141" s="39"/>
      <c r="G141" s="37">
        <f>E141*F141</f>
        <v>0</v>
      </c>
      <c r="H141" s="39"/>
      <c r="I141" s="37">
        <f>E141*H141</f>
        <v>0</v>
      </c>
      <c r="J141" s="38">
        <f t="shared" ref="J141:J143" si="125">G141+I141</f>
        <v>0</v>
      </c>
    </row>
    <row r="142" spans="1:11" x14ac:dyDescent="0.25">
      <c r="A142" s="10"/>
      <c r="B142" s="11"/>
      <c r="C142" s="6" t="s">
        <v>64</v>
      </c>
      <c r="D142" s="35" t="s">
        <v>3</v>
      </c>
      <c r="E142" s="39">
        <v>10</v>
      </c>
      <c r="F142" s="39"/>
      <c r="G142" s="37">
        <f t="shared" ref="G142:G143" si="126">E142*F142</f>
        <v>0</v>
      </c>
      <c r="H142" s="39"/>
      <c r="I142" s="37">
        <f t="shared" ref="I142:I143" si="127">E142*H142</f>
        <v>0</v>
      </c>
      <c r="J142" s="38">
        <f t="shared" si="125"/>
        <v>0</v>
      </c>
    </row>
    <row r="143" spans="1:11" x14ac:dyDescent="0.25">
      <c r="A143" s="10"/>
      <c r="B143" s="11"/>
      <c r="C143" s="6" t="s">
        <v>84</v>
      </c>
      <c r="D143" s="35" t="s">
        <v>3</v>
      </c>
      <c r="E143" s="39">
        <v>5</v>
      </c>
      <c r="F143" s="39"/>
      <c r="G143" s="37">
        <f t="shared" si="126"/>
        <v>0</v>
      </c>
      <c r="H143" s="39"/>
      <c r="I143" s="37">
        <f t="shared" si="127"/>
        <v>0</v>
      </c>
      <c r="J143" s="38">
        <f t="shared" si="125"/>
        <v>0</v>
      </c>
    </row>
    <row r="144" spans="1:11" x14ac:dyDescent="0.25">
      <c r="A144" s="10"/>
      <c r="B144" s="11"/>
      <c r="C144" s="6"/>
      <c r="D144" s="35"/>
      <c r="E144" s="39"/>
      <c r="F144" s="39"/>
      <c r="G144" s="37"/>
      <c r="H144" s="39"/>
      <c r="I144" s="37"/>
      <c r="J144" s="38"/>
    </row>
    <row r="145" spans="1:10" ht="27" x14ac:dyDescent="0.25">
      <c r="A145" s="10"/>
      <c r="B145" s="15"/>
      <c r="C145" s="6" t="s">
        <v>83</v>
      </c>
      <c r="D145" s="35" t="s">
        <v>4</v>
      </c>
      <c r="E145" s="39">
        <v>30</v>
      </c>
      <c r="F145" s="39"/>
      <c r="G145" s="37">
        <f>E145*F145</f>
        <v>0</v>
      </c>
      <c r="H145" s="39"/>
      <c r="I145" s="37">
        <f>E145*H145</f>
        <v>0</v>
      </c>
      <c r="J145" s="38">
        <f t="shared" si="121"/>
        <v>0</v>
      </c>
    </row>
    <row r="146" spans="1:10" x14ac:dyDescent="0.25">
      <c r="A146" s="79" t="s">
        <v>37</v>
      </c>
      <c r="B146" s="80"/>
      <c r="C146" s="6"/>
      <c r="D146" s="35"/>
      <c r="E146" s="39"/>
      <c r="F146" s="39"/>
      <c r="G146" s="39"/>
      <c r="H146" s="39"/>
      <c r="I146" s="39"/>
      <c r="J146" s="39"/>
    </row>
    <row r="147" spans="1:10" x14ac:dyDescent="0.25">
      <c r="A147" s="10"/>
      <c r="B147" s="15"/>
      <c r="C147" s="6" t="s">
        <v>33</v>
      </c>
      <c r="D147" s="35" t="s">
        <v>3</v>
      </c>
      <c r="E147" s="39">
        <v>101</v>
      </c>
      <c r="F147" s="39"/>
      <c r="G147" s="37">
        <f>E147*F147</f>
        <v>0</v>
      </c>
      <c r="H147" s="39"/>
      <c r="I147" s="37">
        <f>E147*H147</f>
        <v>0</v>
      </c>
      <c r="J147" s="38">
        <f t="shared" ref="J147:J148" si="128">G147+I147</f>
        <v>0</v>
      </c>
    </row>
    <row r="148" spans="1:10" x14ac:dyDescent="0.25">
      <c r="A148" s="10"/>
      <c r="B148" s="15"/>
      <c r="C148" s="6" t="s">
        <v>35</v>
      </c>
      <c r="D148" s="35" t="s">
        <v>36</v>
      </c>
      <c r="E148" s="39">
        <v>12</v>
      </c>
      <c r="F148" s="39"/>
      <c r="G148" s="37">
        <f>E148*F148</f>
        <v>0</v>
      </c>
      <c r="H148" s="39"/>
      <c r="I148" s="37">
        <f>E148*H148</f>
        <v>0</v>
      </c>
      <c r="J148" s="38">
        <f t="shared" si="128"/>
        <v>0</v>
      </c>
    </row>
    <row r="149" spans="1:10" x14ac:dyDescent="0.25">
      <c r="A149" s="10"/>
      <c r="B149" s="15"/>
      <c r="C149" s="6"/>
      <c r="D149" s="35"/>
      <c r="E149" s="39"/>
      <c r="F149" s="39"/>
      <c r="G149" s="39"/>
      <c r="H149" s="39"/>
      <c r="I149" s="39"/>
      <c r="J149" s="39"/>
    </row>
    <row r="150" spans="1:10" x14ac:dyDescent="0.25">
      <c r="A150" s="10"/>
      <c r="B150" s="34" t="s">
        <v>34</v>
      </c>
      <c r="C150" s="33" t="str">
        <f>CONCATENATE(A88)</f>
        <v>Díl. 3 Universální kabelážní systém (UKS)</v>
      </c>
      <c r="D150" s="35"/>
      <c r="E150" s="41"/>
      <c r="F150" s="39"/>
      <c r="G150" s="39"/>
      <c r="H150" s="39"/>
      <c r="I150" s="39"/>
      <c r="J150" s="42">
        <f>SUM(J90:J149)</f>
        <v>0</v>
      </c>
    </row>
    <row r="151" spans="1:10" x14ac:dyDescent="0.25">
      <c r="A151" s="10"/>
      <c r="B151" s="15"/>
      <c r="C151" s="6"/>
      <c r="D151" s="35"/>
      <c r="E151" s="13"/>
      <c r="F151" s="13"/>
      <c r="G151" s="13"/>
      <c r="H151" s="13"/>
      <c r="I151" s="13"/>
      <c r="J151" s="13"/>
    </row>
    <row r="152" spans="1:10" ht="16.5" customHeight="1" x14ac:dyDescent="0.25">
      <c r="A152" s="65" t="s">
        <v>86</v>
      </c>
      <c r="B152" s="66"/>
      <c r="C152" s="66"/>
      <c r="D152" s="66"/>
      <c r="E152" s="66"/>
      <c r="F152" s="66"/>
      <c r="G152" s="66"/>
      <c r="H152" s="66"/>
      <c r="I152" s="66"/>
      <c r="J152" s="67"/>
    </row>
    <row r="153" spans="1:10" x14ac:dyDescent="0.25">
      <c r="A153" s="10"/>
      <c r="B153" s="9"/>
      <c r="C153" s="6"/>
      <c r="D153" s="35"/>
      <c r="E153" s="13"/>
      <c r="F153" s="13"/>
      <c r="G153" s="13"/>
      <c r="H153" s="13"/>
      <c r="I153" s="13"/>
      <c r="J153" s="13"/>
    </row>
    <row r="154" spans="1:10" x14ac:dyDescent="0.25">
      <c r="A154" s="10"/>
      <c r="B154" s="9" t="s">
        <v>17</v>
      </c>
      <c r="C154" s="6"/>
      <c r="D154" s="35"/>
      <c r="E154" s="13"/>
      <c r="F154" s="13"/>
      <c r="G154" s="13"/>
      <c r="H154" s="13"/>
      <c r="I154" s="13"/>
      <c r="J154" s="13"/>
    </row>
    <row r="155" spans="1:10" x14ac:dyDescent="0.25">
      <c r="A155" s="10"/>
      <c r="B155" s="11"/>
      <c r="C155" s="6"/>
      <c r="D155" s="35"/>
      <c r="E155" s="13"/>
      <c r="F155" s="13"/>
      <c r="G155" s="13"/>
      <c r="H155" s="13"/>
      <c r="I155" s="13"/>
      <c r="J155" s="13"/>
    </row>
    <row r="156" spans="1:10" x14ac:dyDescent="0.25">
      <c r="A156" s="10"/>
      <c r="B156" s="28" t="s">
        <v>117</v>
      </c>
      <c r="C156" s="6"/>
      <c r="D156" s="35" t="s">
        <v>4</v>
      </c>
      <c r="E156" s="39">
        <v>20</v>
      </c>
      <c r="F156" s="39"/>
      <c r="G156" s="37"/>
      <c r="H156" s="39"/>
      <c r="I156" s="37">
        <f t="shared" ref="I156:I157" si="129">E156*H156</f>
        <v>0</v>
      </c>
      <c r="J156" s="38">
        <f t="shared" ref="J156:J157" si="130">G156+I156</f>
        <v>0</v>
      </c>
    </row>
    <row r="157" spans="1:10" x14ac:dyDescent="0.25">
      <c r="A157" s="10"/>
      <c r="B157" s="28" t="s">
        <v>118</v>
      </c>
      <c r="C157" s="6"/>
      <c r="D157" s="35" t="s">
        <v>11</v>
      </c>
      <c r="E157" s="39">
        <v>20</v>
      </c>
      <c r="F157" s="39"/>
      <c r="G157" s="37"/>
      <c r="H157" s="39"/>
      <c r="I157" s="37">
        <f t="shared" si="129"/>
        <v>0</v>
      </c>
      <c r="J157" s="38">
        <f t="shared" si="130"/>
        <v>0</v>
      </c>
    </row>
    <row r="158" spans="1:10" x14ac:dyDescent="0.25">
      <c r="A158" s="10"/>
      <c r="B158" s="28" t="s">
        <v>27</v>
      </c>
      <c r="C158" s="6"/>
      <c r="D158" s="35" t="s">
        <v>11</v>
      </c>
      <c r="E158" s="39">
        <v>12</v>
      </c>
      <c r="F158" s="39"/>
      <c r="G158" s="37"/>
      <c r="H158" s="39"/>
      <c r="I158" s="37">
        <f t="shared" ref="I158:I167" si="131">E158*H158</f>
        <v>0</v>
      </c>
      <c r="J158" s="38">
        <f t="shared" ref="J158:J167" si="132">G158+I158</f>
        <v>0</v>
      </c>
    </row>
    <row r="159" spans="1:10" x14ac:dyDescent="0.25">
      <c r="A159" s="10"/>
      <c r="B159" s="6" t="s">
        <v>26</v>
      </c>
      <c r="C159" s="6"/>
      <c r="D159" s="35" t="s">
        <v>3</v>
      </c>
      <c r="E159" s="39">
        <v>1</v>
      </c>
      <c r="F159" s="39"/>
      <c r="G159" s="37">
        <f t="shared" ref="G159" si="133">E159*F159</f>
        <v>0</v>
      </c>
      <c r="H159" s="39"/>
      <c r="I159" s="37"/>
      <c r="J159" s="38">
        <f t="shared" si="132"/>
        <v>0</v>
      </c>
    </row>
    <row r="160" spans="1:10" ht="13.5" customHeight="1" x14ac:dyDescent="0.25">
      <c r="A160" s="10"/>
      <c r="B160" s="14" t="s">
        <v>104</v>
      </c>
      <c r="C160" s="6"/>
      <c r="D160" s="35" t="s">
        <v>11</v>
      </c>
      <c r="E160" s="39">
        <v>80</v>
      </c>
      <c r="F160" s="39"/>
      <c r="G160" s="37"/>
      <c r="H160" s="39"/>
      <c r="I160" s="37">
        <f t="shared" si="131"/>
        <v>0</v>
      </c>
      <c r="J160" s="38">
        <f t="shared" si="132"/>
        <v>0</v>
      </c>
    </row>
    <row r="161" spans="1:10" ht="13.5" customHeight="1" x14ac:dyDescent="0.25">
      <c r="A161" s="10"/>
      <c r="B161" s="14" t="s">
        <v>106</v>
      </c>
      <c r="C161" s="6"/>
      <c r="D161" s="35" t="s">
        <v>4</v>
      </c>
      <c r="E161" s="39">
        <v>4</v>
      </c>
      <c r="F161" s="39"/>
      <c r="G161" s="37"/>
      <c r="H161" s="39"/>
      <c r="I161" s="37">
        <f t="shared" si="131"/>
        <v>0</v>
      </c>
      <c r="J161" s="38">
        <f t="shared" si="132"/>
        <v>0</v>
      </c>
    </row>
    <row r="162" spans="1:10" ht="13.5" customHeight="1" x14ac:dyDescent="0.25">
      <c r="A162" s="10"/>
      <c r="B162" s="14" t="s">
        <v>107</v>
      </c>
      <c r="C162" s="6"/>
      <c r="D162" s="35" t="s">
        <v>4</v>
      </c>
      <c r="E162" s="39">
        <v>4</v>
      </c>
      <c r="F162" s="39"/>
      <c r="G162" s="37"/>
      <c r="H162" s="39"/>
      <c r="I162" s="37">
        <f t="shared" si="131"/>
        <v>0</v>
      </c>
      <c r="J162" s="38">
        <f t="shared" si="132"/>
        <v>0</v>
      </c>
    </row>
    <row r="163" spans="1:10" ht="13.5" customHeight="1" x14ac:dyDescent="0.25">
      <c r="A163" s="10"/>
      <c r="B163" s="14" t="s">
        <v>105</v>
      </c>
      <c r="C163" s="6"/>
      <c r="D163" s="35" t="s">
        <v>11</v>
      </c>
      <c r="E163" s="39">
        <v>40</v>
      </c>
      <c r="F163" s="39"/>
      <c r="G163" s="37"/>
      <c r="H163" s="39"/>
      <c r="I163" s="37">
        <f t="shared" ref="I163" si="134">E163*H163</f>
        <v>0</v>
      </c>
      <c r="J163" s="38">
        <f t="shared" ref="J163" si="135">G163+I163</f>
        <v>0</v>
      </c>
    </row>
    <row r="164" spans="1:10" x14ac:dyDescent="0.25">
      <c r="A164" s="10"/>
      <c r="B164" s="14" t="s">
        <v>12</v>
      </c>
      <c r="C164" s="14"/>
      <c r="D164" s="13" t="s">
        <v>11</v>
      </c>
      <c r="E164" s="39">
        <v>25</v>
      </c>
      <c r="F164" s="39"/>
      <c r="G164" s="37"/>
      <c r="H164" s="39"/>
      <c r="I164" s="37">
        <f t="shared" si="131"/>
        <v>0</v>
      </c>
      <c r="J164" s="38">
        <f t="shared" si="132"/>
        <v>0</v>
      </c>
    </row>
    <row r="165" spans="1:10" x14ac:dyDescent="0.25">
      <c r="A165" s="10"/>
      <c r="B165" s="14" t="s">
        <v>13</v>
      </c>
      <c r="C165" s="14"/>
      <c r="D165" s="13" t="s">
        <v>11</v>
      </c>
      <c r="E165" s="39">
        <v>24</v>
      </c>
      <c r="F165" s="39"/>
      <c r="G165" s="37"/>
      <c r="H165" s="39"/>
      <c r="I165" s="37">
        <f t="shared" si="131"/>
        <v>0</v>
      </c>
      <c r="J165" s="38">
        <f t="shared" si="132"/>
        <v>0</v>
      </c>
    </row>
    <row r="166" spans="1:10" x14ac:dyDescent="0.25">
      <c r="A166" s="10"/>
      <c r="B166" s="14" t="s">
        <v>14</v>
      </c>
      <c r="C166" s="14"/>
      <c r="D166" s="13" t="s">
        <v>11</v>
      </c>
      <c r="E166" s="39">
        <v>12</v>
      </c>
      <c r="F166" s="39"/>
      <c r="G166" s="37"/>
      <c r="H166" s="39"/>
      <c r="I166" s="37">
        <f t="shared" si="131"/>
        <v>0</v>
      </c>
      <c r="J166" s="38">
        <f t="shared" si="132"/>
        <v>0</v>
      </c>
    </row>
    <row r="167" spans="1:10" x14ac:dyDescent="0.25">
      <c r="A167" s="10"/>
      <c r="B167" s="14" t="s">
        <v>25</v>
      </c>
      <c r="C167" s="14"/>
      <c r="D167" s="13" t="s">
        <v>4</v>
      </c>
      <c r="E167" s="39">
        <v>75</v>
      </c>
      <c r="F167" s="39"/>
      <c r="G167" s="37"/>
      <c r="H167" s="39"/>
      <c r="I167" s="37">
        <f t="shared" si="131"/>
        <v>0</v>
      </c>
      <c r="J167" s="38">
        <f t="shared" si="132"/>
        <v>0</v>
      </c>
    </row>
    <row r="168" spans="1:10" x14ac:dyDescent="0.25">
      <c r="A168" s="10"/>
      <c r="B168" s="14"/>
      <c r="C168" s="14"/>
      <c r="D168" s="13"/>
      <c r="E168" s="39"/>
      <c r="F168" s="39"/>
      <c r="G168" s="39"/>
      <c r="H168" s="39"/>
      <c r="I168" s="39"/>
      <c r="J168" s="39"/>
    </row>
    <row r="169" spans="1:10" x14ac:dyDescent="0.25">
      <c r="A169" s="10"/>
      <c r="B169" s="14"/>
      <c r="C169" s="14"/>
      <c r="D169" s="13"/>
      <c r="E169" s="39"/>
      <c r="F169" s="39"/>
      <c r="G169" s="39"/>
      <c r="H169" s="39"/>
      <c r="I169" s="39"/>
      <c r="J169" s="39"/>
    </row>
    <row r="170" spans="1:10" x14ac:dyDescent="0.25">
      <c r="A170" s="10"/>
      <c r="B170" s="6" t="s">
        <v>19</v>
      </c>
      <c r="C170" s="6"/>
      <c r="D170" s="35" t="s">
        <v>5</v>
      </c>
      <c r="E170" s="39">
        <v>1</v>
      </c>
      <c r="F170" s="39"/>
      <c r="G170" s="37"/>
      <c r="H170" s="39"/>
      <c r="I170" s="37">
        <f>E170*H170</f>
        <v>0</v>
      </c>
      <c r="J170" s="38">
        <f t="shared" ref="J170" si="136">G170+I170</f>
        <v>0</v>
      </c>
    </row>
    <row r="171" spans="1:10" x14ac:dyDescent="0.25">
      <c r="A171" s="10"/>
      <c r="B171" s="6"/>
      <c r="C171" s="6"/>
      <c r="D171" s="35"/>
      <c r="E171" s="39"/>
      <c r="F171" s="39"/>
      <c r="G171" s="37"/>
      <c r="H171" s="39"/>
      <c r="I171" s="37"/>
      <c r="J171" s="38"/>
    </row>
    <row r="172" spans="1:10" x14ac:dyDescent="0.25">
      <c r="A172" s="10"/>
      <c r="B172" s="6" t="s">
        <v>108</v>
      </c>
      <c r="C172" s="6"/>
      <c r="D172" s="35" t="s">
        <v>5</v>
      </c>
      <c r="E172" s="39">
        <v>1</v>
      </c>
      <c r="F172" s="39"/>
      <c r="G172" s="37"/>
      <c r="H172" s="39"/>
      <c r="I172" s="37">
        <f>E172*H172</f>
        <v>0</v>
      </c>
      <c r="J172" s="38">
        <f t="shared" ref="J172" si="137">G172+I172</f>
        <v>0</v>
      </c>
    </row>
    <row r="173" spans="1:10" x14ac:dyDescent="0.25">
      <c r="A173" s="10"/>
      <c r="B173" s="6"/>
      <c r="C173" s="6"/>
      <c r="D173" s="35"/>
      <c r="E173" s="39"/>
      <c r="F173" s="39"/>
      <c r="G173" s="37"/>
      <c r="H173" s="39"/>
      <c r="I173" s="37"/>
      <c r="J173" s="38"/>
    </row>
    <row r="174" spans="1:10" x14ac:dyDescent="0.25">
      <c r="A174" s="10"/>
      <c r="B174" s="6" t="s">
        <v>69</v>
      </c>
      <c r="C174" s="6"/>
      <c r="D174" s="35" t="s">
        <v>5</v>
      </c>
      <c r="E174" s="39">
        <v>1</v>
      </c>
      <c r="F174" s="39"/>
      <c r="G174" s="37"/>
      <c r="H174" s="39"/>
      <c r="I174" s="37">
        <f>E174*H174</f>
        <v>0</v>
      </c>
      <c r="J174" s="38">
        <f t="shared" ref="J174" si="138">G174+I174</f>
        <v>0</v>
      </c>
    </row>
    <row r="175" spans="1:10" x14ac:dyDescent="0.25">
      <c r="A175" s="10"/>
      <c r="B175" s="6"/>
      <c r="C175" s="6"/>
      <c r="D175" s="35"/>
      <c r="E175" s="39"/>
      <c r="F175" s="39"/>
      <c r="G175" s="37"/>
      <c r="H175" s="39"/>
      <c r="I175" s="37"/>
      <c r="J175" s="38"/>
    </row>
    <row r="176" spans="1:10" x14ac:dyDescent="0.25">
      <c r="A176" s="10"/>
      <c r="B176" s="34" t="s">
        <v>34</v>
      </c>
      <c r="C176" s="33" t="str">
        <f>CONCATENATE(A152)</f>
        <v>Díl. 4 Ostatní</v>
      </c>
      <c r="D176" s="35"/>
      <c r="E176" s="41"/>
      <c r="F176" s="39"/>
      <c r="G176" s="39"/>
      <c r="H176" s="39"/>
      <c r="I176" s="39"/>
      <c r="J176" s="42">
        <f>SUM(J156:J175)</f>
        <v>0</v>
      </c>
    </row>
    <row r="177" spans="1:10" x14ac:dyDescent="0.25">
      <c r="A177" s="10"/>
      <c r="B177" s="6"/>
      <c r="C177" s="6"/>
      <c r="D177" s="35"/>
      <c r="E177" s="39"/>
      <c r="F177" s="39"/>
      <c r="G177" s="39"/>
      <c r="H177" s="39"/>
      <c r="I177" s="39"/>
      <c r="J177" s="39"/>
    </row>
    <row r="178" spans="1:10" ht="15" x14ac:dyDescent="0.25">
      <c r="A178" s="10"/>
      <c r="B178" s="36" t="s">
        <v>15</v>
      </c>
      <c r="C178" s="14"/>
      <c r="D178" s="13"/>
      <c r="E178" s="39"/>
      <c r="F178" s="39"/>
      <c r="G178" s="39"/>
      <c r="H178" s="39"/>
      <c r="I178" s="39"/>
      <c r="J178" s="43">
        <f>J176+J86+J150+J59</f>
        <v>0</v>
      </c>
    </row>
    <row r="179" spans="1:10" ht="14.25" thickBot="1" x14ac:dyDescent="0.3">
      <c r="A179" s="16"/>
      <c r="B179" s="17"/>
      <c r="C179" s="17"/>
      <c r="D179" s="17"/>
      <c r="E179" s="18"/>
      <c r="F179" s="16"/>
      <c r="G179" s="16"/>
      <c r="H179" s="16"/>
      <c r="I179" s="16"/>
      <c r="J179" s="16"/>
    </row>
    <row r="180" spans="1:10" ht="28.5" customHeight="1" thickBot="1" x14ac:dyDescent="0.3">
      <c r="A180" s="16"/>
      <c r="B180" s="58" t="s">
        <v>18</v>
      </c>
      <c r="C180" s="59"/>
      <c r="D180" s="59"/>
      <c r="E180" s="59"/>
      <c r="F180" s="59"/>
      <c r="G180" s="59"/>
      <c r="H180" s="59"/>
      <c r="I180" s="59"/>
      <c r="J180" s="60"/>
    </row>
    <row r="181" spans="1:10" x14ac:dyDescent="0.25">
      <c r="A181" s="16"/>
      <c r="B181" s="17"/>
      <c r="C181" s="17"/>
      <c r="D181" s="17"/>
      <c r="E181" s="18"/>
      <c r="F181" s="16"/>
      <c r="G181" s="16"/>
      <c r="H181" s="16"/>
      <c r="I181" s="16"/>
      <c r="J181" s="16"/>
    </row>
  </sheetData>
  <mergeCells count="25">
    <mergeCell ref="A1:J1"/>
    <mergeCell ref="A3:J3"/>
    <mergeCell ref="A4:J4"/>
    <mergeCell ref="A146:B146"/>
    <mergeCell ref="A111:B111"/>
    <mergeCell ref="A7:J7"/>
    <mergeCell ref="A88:J88"/>
    <mergeCell ref="A89:J89"/>
    <mergeCell ref="A90:B90"/>
    <mergeCell ref="A93:B93"/>
    <mergeCell ref="A115:B115"/>
    <mergeCell ref="A61:J61"/>
    <mergeCell ref="A62:J62"/>
    <mergeCell ref="A70:J70"/>
    <mergeCell ref="A77:J77"/>
    <mergeCell ref="A73:J73"/>
    <mergeCell ref="B180:J180"/>
    <mergeCell ref="A128:B128"/>
    <mergeCell ref="A135:B135"/>
    <mergeCell ref="A152:J152"/>
    <mergeCell ref="A5:C5"/>
    <mergeCell ref="A66:J66"/>
    <mergeCell ref="A82:J82"/>
    <mergeCell ref="A63:J63"/>
    <mergeCell ref="A105:B105"/>
  </mergeCells>
  <printOptions horizontalCentered="1"/>
  <pageMargins left="0.35433070866141736" right="0.11811023622047245" top="0.47244094488188981" bottom="0.51181102362204722" header="0.27559055118110237" footer="0.27559055118110237"/>
  <pageSetup paperSize="9" scale="59" firstPageNumber="0" fitToHeight="0" orientation="portrait" horizontalDpi="300" verticalDpi="300" r:id="rId1"/>
  <headerFooter alignWithMargins="0">
    <oddFooter>&amp;C&amp;P z &amp;N&amp;R&amp;F</oddFooter>
  </headerFooter>
  <colBreaks count="2" manualBreakCount="2">
    <brk id="3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5642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5</vt:i4>
      </vt:variant>
    </vt:vector>
  </HeadingPairs>
  <TitlesOfParts>
    <vt:vector size="6" baseType="lpstr">
      <vt:lpstr>@</vt:lpstr>
      <vt:lpstr>Excel_BuiltIn__FilterDatabase_1</vt:lpstr>
      <vt:lpstr>Excel_BuiltIn_Print_Area_1</vt:lpstr>
      <vt:lpstr>Excel_BuiltIn_Print_Titles_1</vt:lpstr>
      <vt:lpstr>'@'!Názvy_tisku</vt:lpstr>
      <vt:lpstr>'@'!Oblast_tisku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tichy@pk-spojing.cz</dc:creator>
  <cp:lastModifiedBy>Martin Borák</cp:lastModifiedBy>
  <cp:revision>36</cp:revision>
  <cp:lastPrinted>2016-02-25T16:21:51Z</cp:lastPrinted>
  <dcterms:created xsi:type="dcterms:W3CDTF">2002-04-04T00:24:44Z</dcterms:created>
  <dcterms:modified xsi:type="dcterms:W3CDTF">2016-02-26T09:16:49Z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TC060828011029</vt:lpwstr>
  </property>
</Properties>
</file>